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6\Nigrad\39_GOI dela za izvedbo investicijsko vzdrževalnih del v okviru letnega programa na področju ureditve mestnih in zunaj mestnih cest za leto 2026\3_Dokumentacija\za objavo\"/>
    </mc:Choice>
  </mc:AlternateContent>
  <xr:revisionPtr revIDLastSave="0" documentId="13_ncr:1_{24042343-BD8D-4657-8C66-851FE1B1388E}" xr6:coauthVersionLast="47" xr6:coauthVersionMax="47" xr10:uidLastSave="{00000000-0000-0000-0000-000000000000}"/>
  <bookViews>
    <workbookView xWindow="-120" yWindow="-120" windowWidth="29040" windowHeight="15720" xr2:uid="{2C4A1017-ECF8-49B8-8C55-26199BAA0061}"/>
  </bookViews>
  <sheets>
    <sheet name="REKAPITULACIJA " sheetId="15" r:id="rId1"/>
    <sheet name="SKLOP 1_Vrbanska (Hip.-do šole)" sheetId="6" r:id="rId2"/>
    <sheet name="SKLOP 2_Vrbanska do Mladinske" sheetId="11" r:id="rId3"/>
    <sheet name="SKLOP 3_Prisojna_Trdinova" sheetId="13" r:id="rId4"/>
  </sheets>
  <definedNames>
    <definedName name="_xlnm._FilterDatabase" localSheetId="1" hidden="1">'SKLOP 1_Vrbanska (Hip.-do šole)'!$A$2:$F$51</definedName>
    <definedName name="_xlnm._FilterDatabase" localSheetId="2" hidden="1">'SKLOP 2_Vrbanska do Mladinske'!$A$1:$H$44</definedName>
    <definedName name="_xlnm.Print_Area" localSheetId="0">'REKAPITULACIJA '!$A$1:$G$27</definedName>
    <definedName name="_xlnm.Print_Area" localSheetId="1">'SKLOP 1_Vrbanska (Hip.-do šole)'!$A$1:$F$52</definedName>
    <definedName name="_xlnm.Print_Area" localSheetId="3">'SKLOP 3_Prisojna_Trdinova'!$A$1:$F$12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6" l="1"/>
  <c r="F7" i="13"/>
  <c r="F6" i="6"/>
  <c r="F8" i="13" l="1"/>
  <c r="F9" i="13"/>
  <c r="E10" i="13" l="1"/>
  <c r="F10" i="13"/>
  <c r="F6" i="13" s="1"/>
  <c r="G16" i="15" s="1"/>
  <c r="G5" i="11" l="1"/>
  <c r="G6" i="11"/>
  <c r="G8" i="11"/>
  <c r="G9" i="11"/>
  <c r="G10" i="11"/>
  <c r="G12" i="11"/>
  <c r="G13" i="11"/>
  <c r="G14" i="11"/>
  <c r="G15" i="11"/>
  <c r="G16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2" i="11"/>
  <c r="G31" i="11" s="1"/>
  <c r="G34" i="11"/>
  <c r="G35" i="11"/>
  <c r="G37" i="11"/>
  <c r="G38" i="11"/>
  <c r="G39" i="11"/>
  <c r="G41" i="11"/>
  <c r="F43" i="11" l="1"/>
  <c r="G43" i="11" s="1"/>
  <c r="G42" i="11" s="1"/>
  <c r="F40" i="11"/>
  <c r="G40" i="11" s="1"/>
  <c r="G36" i="11" s="1"/>
  <c r="G33" i="11"/>
  <c r="G4" i="11"/>
  <c r="G17" i="11"/>
  <c r="G11" i="11"/>
  <c r="G7" i="11"/>
  <c r="G3" i="11" l="1"/>
  <c r="G12" i="15" s="1"/>
  <c r="F7" i="6" l="1"/>
  <c r="F5" i="6" s="1"/>
  <c r="F9" i="6"/>
  <c r="F10" i="6"/>
  <c r="F11" i="6"/>
  <c r="F12" i="6"/>
  <c r="F14" i="6"/>
  <c r="F15" i="6"/>
  <c r="F16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4" i="6"/>
  <c r="F35" i="6"/>
  <c r="F36" i="6"/>
  <c r="F38" i="6"/>
  <c r="F40" i="6"/>
  <c r="F41" i="6"/>
  <c r="F42" i="6"/>
  <c r="F43" i="6"/>
  <c r="F45" i="6"/>
  <c r="F46" i="6"/>
  <c r="F47" i="6"/>
  <c r="F49" i="6"/>
  <c r="E51" i="6" l="1"/>
  <c r="E48" i="6"/>
  <c r="F13" i="6"/>
  <c r="F8" i="6"/>
  <c r="F37" i="6"/>
  <c r="F33" i="6"/>
  <c r="F17" i="6"/>
  <c r="F48" i="6" l="1"/>
  <c r="F44" i="6" s="1"/>
  <c r="F51" i="6"/>
  <c r="F50" i="6" s="1"/>
  <c r="F4" i="6" l="1"/>
  <c r="G9" i="15" l="1"/>
  <c r="G21" i="15" s="1"/>
</calcChain>
</file>

<file path=xl/sharedStrings.xml><?xml version="1.0" encoding="utf-8"?>
<sst xmlns="http://schemas.openxmlformats.org/spreadsheetml/2006/main" count="383" uniqueCount="150">
  <si>
    <t>kpl</t>
  </si>
  <si>
    <t>1.8.1.</t>
  </si>
  <si>
    <t/>
  </si>
  <si>
    <t>NEPREDVIDENA DELA</t>
  </si>
  <si>
    <t>1.8.</t>
  </si>
  <si>
    <t>kos</t>
  </si>
  <si>
    <t>Priprava in izdelava dokumentacije za predajo objekta DZO (dokazilo o zanesljivosti objekta)</t>
  </si>
  <si>
    <t>1.7.5.</t>
  </si>
  <si>
    <t>1.7.4.</t>
  </si>
  <si>
    <t>ura</t>
  </si>
  <si>
    <t>Projektantski nadzor. Obračun projektantskega nadzora se bo izvedel po dokazljivih dejanskih stroških na podlagi računa izvajalca projektantskega nadzora.</t>
  </si>
  <si>
    <t>1.7.3.</t>
  </si>
  <si>
    <t>em</t>
  </si>
  <si>
    <t>Izdelava izvedbenega načrta</t>
  </si>
  <si>
    <t>1.7.2.</t>
  </si>
  <si>
    <t>Izvedba preiskave terena in laboratorijskih preiskav - sejalna analiza</t>
  </si>
  <si>
    <t>1.7.1.</t>
  </si>
  <si>
    <t>TUJE STORITVE</t>
  </si>
  <si>
    <t>1.7.</t>
  </si>
  <si>
    <t>dni</t>
  </si>
  <si>
    <t>Zavarovanje gradbišča v času gradnje s polovičnimi zaporami prometa, po fazah.</t>
  </si>
  <si>
    <t>1.6.6.</t>
  </si>
  <si>
    <t>Zavarovanje gradbišča v času gradnje s polovičnimi zaporami prometa, po fazah in usmerjanjem s semaforji.</t>
  </si>
  <si>
    <t>1.6.5.</t>
  </si>
  <si>
    <t>Izdelava elaborata zapore, vključno z vsemi dovoljenji, taksami in vlogami</t>
  </si>
  <si>
    <t>1.6.4.</t>
  </si>
  <si>
    <t>m2</t>
  </si>
  <si>
    <t>Izdelava tankoslojne prečne in ostalih označb na vozišču z enokomponentno belo barvo, širina črte 50 cm.</t>
  </si>
  <si>
    <t>1.6.3.</t>
  </si>
  <si>
    <t>m1</t>
  </si>
  <si>
    <t>Izdelava tankoslojne vzdolžne označbe na vozišču zenokomponentno belo barvo, širina črte 25 cm.</t>
  </si>
  <si>
    <t>1.6.2.</t>
  </si>
  <si>
    <t xml:space="preserve">Izdelava tankoslojne vzdolžne označbe na vozišču zenokomponentno belo barvo, širina črte 10 cm. </t>
  </si>
  <si>
    <t>1.6.1.</t>
  </si>
  <si>
    <t>OPREMA CEST</t>
  </si>
  <si>
    <t>1.6.</t>
  </si>
  <si>
    <t>Sanacija obstoječih peskolovov</t>
  </si>
  <si>
    <t>1.5.3.</t>
  </si>
  <si>
    <t>Dodatek za izdelavo mulde - dvoslojne</t>
  </si>
  <si>
    <t>1.5.2.</t>
  </si>
  <si>
    <t>Dodatek za izdelavo mulde - enoslojne</t>
  </si>
  <si>
    <t>1.5.1.</t>
  </si>
  <si>
    <t>ODVODNJAVANJE</t>
  </si>
  <si>
    <t>1.5.</t>
  </si>
  <si>
    <t>Izvedba bankine širine do 50 cm, iz nevezane nosilne plasti enakomerno zrnatega drobljenca iz kamnine 0-32 ali drobljenega asfalta</t>
  </si>
  <si>
    <t>1.4.16.</t>
  </si>
  <si>
    <t>Dobava in vgradnja novih plinskih in vodovodnih kap</t>
  </si>
  <si>
    <t>1.4.15.</t>
  </si>
  <si>
    <t>Dobava in vgradnja novih LTŽ rešetk</t>
  </si>
  <si>
    <t>1.4.14.</t>
  </si>
  <si>
    <t xml:space="preserve">Dobava in vgradnja novih LTŽ pokrovov </t>
  </si>
  <si>
    <t>1.4.13.</t>
  </si>
  <si>
    <t>Dobava in vgraditev predfabriciranega dvignjenega robnika iz cementnega betona s prerezom 15/25 cm</t>
  </si>
  <si>
    <t>1.4.12.</t>
  </si>
  <si>
    <t xml:space="preserve">Odstranitev poškodovanih robnikov, komplet z odvozom na trajno deponijo </t>
  </si>
  <si>
    <t>1.4.11.</t>
  </si>
  <si>
    <t>Izdelava obrabnonosilne bituminizirane zmesi AC 8 surf B 70/100 A4 v debelini 5 cm. Pločnik.</t>
  </si>
  <si>
    <t>1.4.10.</t>
  </si>
  <si>
    <t>Izdelava obrabnonosilne bituminizirane zmesi AC 16 surf B 70/100 A4 v debelini 7 cm</t>
  </si>
  <si>
    <t>1.4.9.</t>
  </si>
  <si>
    <t>Izdelava obrabne in zaporne plaste bituminizirane zmesi AC 11 surf B 70/100 A3 v debelini 3 cm</t>
  </si>
  <si>
    <t>1.4.8.</t>
  </si>
  <si>
    <t>Ročni premaz stikov z elastično bitumensko pasto</t>
  </si>
  <si>
    <t>1.4.7.</t>
  </si>
  <si>
    <t>Čiščenje podlage in pobrizg z emulzijo</t>
  </si>
  <si>
    <t>1.4.6.</t>
  </si>
  <si>
    <t>Izdelava nosilne plasti bituminizirane zmesi AC 22 base B 50/70 (70/100) A3, A4 v debelini 5 cm</t>
  </si>
  <si>
    <t>1.4.5.</t>
  </si>
  <si>
    <t>Izdelava nosilne plasti bituminizirane zmesi AC 22 base B 50/70 (70/100) A3, A4 v debelini 7 cm</t>
  </si>
  <si>
    <t>Fina izravnava pred asfaltiranje z valjanjem - strojno</t>
  </si>
  <si>
    <t>1.4.4.</t>
  </si>
  <si>
    <t>m3</t>
  </si>
  <si>
    <t>Izdelava nevezane nosilne plasti enakomerno zrnatega drobljenca iz kamnine v debelini do 20 cm. Zgornji ustroj 0-32</t>
  </si>
  <si>
    <t>1.4.2.</t>
  </si>
  <si>
    <t>VOZIŠČNE KONSTRUKCIJE</t>
  </si>
  <si>
    <t>1.4.</t>
  </si>
  <si>
    <t>Dobava in polaganje geotekstila</t>
  </si>
  <si>
    <t>1.3.5.</t>
  </si>
  <si>
    <t>Izravnava planuma z utrjevanjem</t>
  </si>
  <si>
    <t>1.3.4.</t>
  </si>
  <si>
    <t>Izkop v zemljini III. ktg, globine do 20 cm, za izvedbo novega tamponskega sloja, z odvozom materiala v trajno deponijo.</t>
  </si>
  <si>
    <t>1.3.2.</t>
  </si>
  <si>
    <t>ZEMELJSKA DELA</t>
  </si>
  <si>
    <t>1.3.</t>
  </si>
  <si>
    <t>Pregled in čiščenje jaškov in cevi odvodnjavanja.</t>
  </si>
  <si>
    <t>1.2.4.</t>
  </si>
  <si>
    <t>Strojno rezkanje z frezo Wirtgen 100 f z odvozom odpadnega materiala v trajno deponijo</t>
  </si>
  <si>
    <t>1.2.3.</t>
  </si>
  <si>
    <t>Strojno rušenje asfaltnih površin, z odvozom odpadnega materiala v trajno deponijo</t>
  </si>
  <si>
    <t>1.2.2.</t>
  </si>
  <si>
    <t>Strojno rezanje robov asfalta z rezalnikom debeline do 10 cm</t>
  </si>
  <si>
    <t>1.2.1.</t>
  </si>
  <si>
    <t>PREDDELA</t>
  </si>
  <si>
    <t>1.2.</t>
  </si>
  <si>
    <t>Postavitev in zavarovanje prečnega profila javne ceste</t>
  </si>
  <si>
    <t>1.1.2.</t>
  </si>
  <si>
    <t>km</t>
  </si>
  <si>
    <t>Obnova in zavarovanje zakoličbe osi trase javne ceste.</t>
  </si>
  <si>
    <t>1.1.1.</t>
  </si>
  <si>
    <t>GEODETSKA DELA</t>
  </si>
  <si>
    <t>1.1.</t>
  </si>
  <si>
    <t>MASTER PLAN, OBNOVA CEST 2026</t>
  </si>
  <si>
    <t>1.</t>
  </si>
  <si>
    <t>VRBANSKA (od mostiška do šole)</t>
  </si>
  <si>
    <t>Znesek</t>
  </si>
  <si>
    <t>Cena</t>
  </si>
  <si>
    <t>Količina</t>
  </si>
  <si>
    <t>Em</t>
  </si>
  <si>
    <t>Opis</t>
  </si>
  <si>
    <t xml:space="preserve"> Z. št.</t>
  </si>
  <si>
    <t>CESTA:   TIP 2</t>
  </si>
  <si>
    <t>Izdelava obrabne in zaporne plaste bituminizirane zmesi AC 11 surf B 50/70 A3 v debelini 3 cm</t>
  </si>
  <si>
    <t>Izdelava nevezane nosilne plasti enakomerno zrnatega drobljenca iz kamnine v debelini do 60 cm. Spodnji ustroj 0-63</t>
  </si>
  <si>
    <t>1.4.3.</t>
  </si>
  <si>
    <t>Izdelava nevezane nosilne plasti enakomerno zrnatega drobljenca iz kamnine v debelini do 15 cm. Zgornji ustroj 0-32</t>
  </si>
  <si>
    <t>Izdelava nevezane nosilne plasti enakomerno zrnatega drobljenca v debelini 5 do 10 cm. Za izvedbo izravnave z grederiranjem</t>
  </si>
  <si>
    <t>1.4.1.</t>
  </si>
  <si>
    <t>Izkop v zemljini III. ktg, globine od 20 do 80 cm, za izvedbo novega spodnjega ustroja, z odvozom materiala v trajno deponijo. Izkop globine 60 cm.</t>
  </si>
  <si>
    <t>1.3.3.</t>
  </si>
  <si>
    <t>Izkop v zemljini III. ktg, globine do 15 cm, za izvedbo novega tamponskega sloja, z odvozom materiala v trajno deponijo.</t>
  </si>
  <si>
    <t>Odstranitev zgornjega površinskega sloja, globine od 5 do 10 cm, za izvedbo priprave izravnave z grederiranjem, z odvozom materiala v trajno deponijo</t>
  </si>
  <si>
    <t>1.3.1.</t>
  </si>
  <si>
    <t>123.</t>
  </si>
  <si>
    <t>Šifra</t>
  </si>
  <si>
    <t>Prodajna cena (PC)</t>
  </si>
  <si>
    <t>Obnova lokalne ceste LZ-242410 – Prisojna ulica in javne poti JP-745840 – Trdinova ulica, v dolžini cca. 950 m1</t>
  </si>
  <si>
    <t>IX.</t>
  </si>
  <si>
    <t>VII.</t>
  </si>
  <si>
    <t>I.</t>
  </si>
  <si>
    <t>ODSEK 7:  Vrbanska cesta (od Medvedove do Mladinske)</t>
  </si>
  <si>
    <t>ODSEK 9: Prisojna (od Trdinove do nadvoza Košaški dol)</t>
  </si>
  <si>
    <t>VRBANSKA OD MEDVEDOVE DO MLADINSKE ULICE ( BREZ PARKIRIŠČA)</t>
  </si>
  <si>
    <t>ODSEK 1: Vrbanska cesta (od OŠ Kamnica do Hipodroma)</t>
  </si>
  <si>
    <t>SKUPAJ BREZ DDV :</t>
  </si>
  <si>
    <t xml:space="preserve">Nepredvidena dela </t>
  </si>
  <si>
    <t xml:space="preserve">Geomehanski nadzor </t>
  </si>
  <si>
    <t xml:space="preserve">Geotehnični nadzor </t>
  </si>
  <si>
    <t xml:space="preserve">Ponudbena cena na enoto in posledično končna ponudbena vrednost mora zajemati 15 % manipulativnih stroškov, ki jih ponudnik priznava naročniku za koordinacijo, organizacijo in vodenje. </t>
  </si>
  <si>
    <t xml:space="preserve">CESTA:   TIP 2- Ponudbena cena na enoto in posledično končna ponudbena vrednost mora zajemati 15 % manipulativnih stroškov, ki jih ponudnik priznava naročniku za koordinacijo, organizacijo in vodenje. </t>
  </si>
  <si>
    <t>sklop 1</t>
  </si>
  <si>
    <t>sklop 2</t>
  </si>
  <si>
    <t>sklop 3</t>
  </si>
  <si>
    <r>
      <t>Ponudbene postavke-</t>
    </r>
    <r>
      <rPr>
        <b/>
        <sz val="11"/>
        <color rgb="FF000000"/>
        <rFont val="Calibri"/>
        <family val="2"/>
        <charset val="238"/>
      </rPr>
      <t xml:space="preserve">Ponudbena cena na enoto in posledično končna ponudbena vrednost mora zajemati 15 % manipulativnih stroškov, ki jih ponudnik priznava naročniku za koordinacijo, organizacijo in vodenje. </t>
    </r>
  </si>
  <si>
    <t>nepredvidena dela</t>
  </si>
  <si>
    <t>Cena/EM in vrednosti morajo biti zaokrožene na dve decimalni mesti.</t>
  </si>
  <si>
    <r>
      <t xml:space="preserve">Ponudbena cena na enoto in posledično končna ponudbena vrednost mora zajemati </t>
    </r>
    <r>
      <rPr>
        <b/>
        <sz val="11"/>
        <color rgb="FF000000"/>
        <rFont val="Titillium Web"/>
        <charset val="238"/>
      </rPr>
      <t>15</t>
    </r>
    <r>
      <rPr>
        <b/>
        <sz val="11"/>
        <color rgb="FF000000"/>
        <rFont val="Titillium Web"/>
      </rPr>
      <t xml:space="preserve"> % manipulativnih stroškov</t>
    </r>
    <r>
      <rPr>
        <sz val="11"/>
        <color rgb="FF000000"/>
        <rFont val="Titillium Web"/>
      </rPr>
      <t xml:space="preserve">, ki jih ponudnik priznava naročniku za koordinacijo, organizacijo in vodenje. </t>
    </r>
  </si>
  <si>
    <t>Obrazec št. 3: Ponudbeni predračun</t>
  </si>
  <si>
    <t>Ponudnik:_________________________________________________</t>
  </si>
  <si>
    <t>Št. predračuna:____________________________________</t>
  </si>
  <si>
    <t xml:space="preserve">  Predmet javnega naročila: GOI dela za izvedbo investicijsko vzdrževalnih del v okviru letnega programa na področju ureditve mestnih in zunaj mestnih cest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</si>
</sst>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#,##0.00\ &quot;€&quot;"/>
    <numFmt numFmtId="166" formatCode="#,##0.000"/>
    <numFmt numFmtId="167" formatCode="#,##0.00##"/>
    <numFmt numFmtId="168" formatCode="_-* #,##0.00\ _S_I_T_-;\-* #,##0.00\ _S_I_T_-;_-* \-??\ _S_I_T_-;_-@_-"/>
    <numFmt numFmtId="169" formatCode="#,##0.00\ \€"/>
  </numFmts>
  <fonts count="3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Aptos"/>
      <family val="2"/>
    </font>
    <font>
      <b/>
      <sz val="12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2"/>
      <color rgb="FFFF0000"/>
      <name val="Aptos Narrow"/>
      <family val="2"/>
      <charset val="238"/>
      <scheme val="minor"/>
    </font>
    <font>
      <sz val="12"/>
      <color theme="3"/>
      <name val="Calibri"/>
      <family val="2"/>
      <charset val="238"/>
    </font>
    <font>
      <sz val="9"/>
      <color theme="3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name val="Arial CE"/>
      <family val="2"/>
      <charset val="238"/>
    </font>
    <font>
      <sz val="11"/>
      <name val="Aptos Narrow"/>
      <family val="2"/>
      <scheme val="minor"/>
    </font>
    <font>
      <b/>
      <sz val="11"/>
      <color rgb="FF000000"/>
      <name val="Titillium Web"/>
      <charset val="238"/>
    </font>
    <font>
      <b/>
      <sz val="11"/>
      <color rgb="FF000000"/>
      <name val="Titillium Web"/>
    </font>
    <font>
      <sz val="11"/>
      <color rgb="FF000000"/>
      <name val="Titillium Web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D7F5"/>
      </patternFill>
    </fill>
    <fill>
      <patternFill patternType="solid">
        <fgColor rgb="FFBEF0BE"/>
      </patternFill>
    </fill>
    <fill>
      <patternFill patternType="solid">
        <fgColor rgb="FFF0F0F0"/>
      </patternFill>
    </fill>
    <fill>
      <patternFill patternType="solid">
        <fgColor rgb="FFCBDCFA"/>
      </patternFill>
    </fill>
    <fill>
      <patternFill patternType="solid">
        <fgColor rgb="FFD9EAD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3" fillId="0" borderId="0"/>
    <xf numFmtId="0" fontId="13" fillId="0" borderId="0"/>
    <xf numFmtId="168" fontId="13" fillId="0" borderId="0"/>
    <xf numFmtId="0" fontId="23" fillId="0" borderId="0"/>
    <xf numFmtId="0" fontId="22" fillId="0" borderId="0"/>
  </cellStyleXfs>
  <cellXfs count="148">
    <xf numFmtId="0" fontId="0" fillId="0" borderId="0" xfId="0"/>
    <xf numFmtId="0" fontId="4" fillId="0" borderId="0" xfId="1"/>
    <xf numFmtId="165" fontId="4" fillId="0" borderId="1" xfId="1" applyNumberFormat="1" applyBorder="1" applyAlignment="1">
      <alignment horizontal="right" vertical="center"/>
    </xf>
    <xf numFmtId="4" fontId="4" fillId="0" borderId="1" xfId="1" applyNumberFormat="1" applyBorder="1" applyAlignment="1">
      <alignment horizontal="right" vertical="center"/>
    </xf>
    <xf numFmtId="0" fontId="4" fillId="0" borderId="1" xfId="1" applyBorder="1" applyAlignment="1">
      <alignment horizontal="center" vertical="center"/>
    </xf>
    <xf numFmtId="0" fontId="4" fillId="0" borderId="1" xfId="1" applyBorder="1" applyAlignment="1">
      <alignment vertical="center" wrapText="1"/>
    </xf>
    <xf numFmtId="0" fontId="4" fillId="0" borderId="1" xfId="1" applyBorder="1" applyAlignment="1">
      <alignment vertical="center"/>
    </xf>
    <xf numFmtId="0" fontId="4" fillId="0" borderId="0" xfId="1" applyAlignment="1">
      <alignment vertical="top"/>
    </xf>
    <xf numFmtId="0" fontId="4" fillId="0" borderId="1" xfId="1" applyBorder="1" applyAlignment="1">
      <alignment horizontal="center" vertical="top"/>
    </xf>
    <xf numFmtId="0" fontId="4" fillId="0" borderId="1" xfId="1" applyBorder="1" applyAlignment="1">
      <alignment vertical="top" wrapText="1"/>
    </xf>
    <xf numFmtId="0" fontId="4" fillId="0" borderId="1" xfId="1" applyBorder="1" applyAlignment="1">
      <alignment vertical="top"/>
    </xf>
    <xf numFmtId="0" fontId="3" fillId="0" borderId="0" xfId="1" applyFont="1" applyAlignment="1">
      <alignment vertical="top"/>
    </xf>
    <xf numFmtId="165" fontId="3" fillId="0" borderId="0" xfId="1" applyNumberFormat="1" applyFont="1" applyAlignment="1">
      <alignment vertical="top"/>
    </xf>
    <xf numFmtId="165" fontId="5" fillId="0" borderId="1" xfId="1" applyNumberFormat="1" applyFont="1" applyBorder="1" applyAlignment="1">
      <alignment vertical="top" wrapText="1"/>
    </xf>
    <xf numFmtId="4" fontId="5" fillId="0" borderId="1" xfId="1" applyNumberFormat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165" fontId="6" fillId="0" borderId="1" xfId="1" applyNumberFormat="1" applyFont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166" fontId="5" fillId="0" borderId="1" xfId="1" applyNumberFormat="1" applyFont="1" applyBorder="1" applyAlignment="1">
      <alignment vertical="top" wrapText="1"/>
    </xf>
    <xf numFmtId="165" fontId="6" fillId="2" borderId="1" xfId="1" applyNumberFormat="1" applyFont="1" applyFill="1" applyBorder="1" applyAlignment="1">
      <alignment vertical="top" wrapText="1"/>
    </xf>
    <xf numFmtId="4" fontId="6" fillId="2" borderId="1" xfId="1" applyNumberFormat="1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vertical="top" wrapText="1"/>
    </xf>
    <xf numFmtId="165" fontId="6" fillId="3" borderId="1" xfId="1" applyNumberFormat="1" applyFont="1" applyFill="1" applyBorder="1" applyAlignment="1">
      <alignment vertical="top" wrapText="1"/>
    </xf>
    <xf numFmtId="4" fontId="6" fillId="3" borderId="1" xfId="1" applyNumberFormat="1" applyFont="1" applyFill="1" applyBorder="1" applyAlignment="1">
      <alignment vertical="top" wrapText="1"/>
    </xf>
    <xf numFmtId="0" fontId="6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vertical="top" wrapText="1"/>
    </xf>
    <xf numFmtId="0" fontId="3" fillId="0" borderId="0" xfId="1" applyFont="1"/>
    <xf numFmtId="165" fontId="5" fillId="0" borderId="1" xfId="1" applyNumberFormat="1" applyFont="1" applyBorder="1" applyAlignment="1">
      <alignment wrapText="1"/>
    </xf>
    <xf numFmtId="4" fontId="5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wrapText="1"/>
    </xf>
    <xf numFmtId="165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165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5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167" fontId="4" fillId="0" borderId="1" xfId="1" applyNumberFormat="1" applyBorder="1" applyAlignment="1">
      <alignment horizontal="right" vertical="center"/>
    </xf>
    <xf numFmtId="165" fontId="8" fillId="0" borderId="1" xfId="1" applyNumberFormat="1" applyFont="1" applyBorder="1" applyAlignment="1">
      <alignment wrapText="1"/>
    </xf>
    <xf numFmtId="167" fontId="8" fillId="0" borderId="1" xfId="1" applyNumberFormat="1" applyFont="1" applyBorder="1" applyAlignment="1">
      <alignment wrapText="1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wrapText="1"/>
    </xf>
    <xf numFmtId="165" fontId="9" fillId="4" borderId="1" xfId="1" applyNumberFormat="1" applyFont="1" applyFill="1" applyBorder="1" applyAlignment="1">
      <alignment wrapText="1"/>
    </xf>
    <xf numFmtId="167" fontId="9" fillId="4" borderId="1" xfId="1" applyNumberFormat="1" applyFont="1" applyFill="1" applyBorder="1" applyAlignment="1">
      <alignment wrapText="1"/>
    </xf>
    <xf numFmtId="0" fontId="9" fillId="4" borderId="1" xfId="1" applyFont="1" applyFill="1" applyBorder="1" applyAlignment="1">
      <alignment vertical="top" wrapText="1"/>
    </xf>
    <xf numFmtId="0" fontId="9" fillId="4" borderId="1" xfId="1" applyFont="1" applyFill="1" applyBorder="1" applyAlignment="1">
      <alignment wrapText="1"/>
    </xf>
    <xf numFmtId="165" fontId="9" fillId="5" borderId="1" xfId="1" applyNumberFormat="1" applyFont="1" applyFill="1" applyBorder="1" applyAlignment="1">
      <alignment wrapText="1"/>
    </xf>
    <xf numFmtId="167" fontId="9" fillId="5" borderId="1" xfId="1" applyNumberFormat="1" applyFont="1" applyFill="1" applyBorder="1" applyAlignment="1">
      <alignment wrapText="1"/>
    </xf>
    <xf numFmtId="0" fontId="9" fillId="5" borderId="1" xfId="1" applyFont="1" applyFill="1" applyBorder="1" applyAlignment="1">
      <alignment vertical="top" wrapText="1"/>
    </xf>
    <xf numFmtId="0" fontId="9" fillId="5" borderId="1" xfId="1" applyFont="1" applyFill="1" applyBorder="1" applyAlignment="1">
      <alignment wrapText="1"/>
    </xf>
    <xf numFmtId="165" fontId="10" fillId="0" borderId="1" xfId="1" applyNumberFormat="1" applyFont="1" applyBorder="1" applyAlignment="1">
      <alignment wrapText="1"/>
    </xf>
    <xf numFmtId="167" fontId="10" fillId="0" borderId="1" xfId="1" applyNumberFormat="1" applyFont="1" applyBorder="1" applyAlignment="1">
      <alignment wrapText="1"/>
    </xf>
    <xf numFmtId="0" fontId="10" fillId="0" borderId="1" xfId="1" applyFont="1" applyBorder="1" applyAlignment="1">
      <alignment vertical="top" wrapText="1"/>
    </xf>
    <xf numFmtId="0" fontId="10" fillId="0" borderId="1" xfId="1" applyFont="1" applyBorder="1" applyAlignment="1">
      <alignment wrapText="1"/>
    </xf>
    <xf numFmtId="164" fontId="0" fillId="0" borderId="0" xfId="0" applyNumberFormat="1"/>
    <xf numFmtId="49" fontId="13" fillId="0" borderId="0" xfId="0" applyNumberFormat="1" applyFont="1" applyAlignment="1">
      <alignment horizontal="right" vertical="top"/>
    </xf>
    <xf numFmtId="9" fontId="11" fillId="0" borderId="0" xfId="0" applyNumberFormat="1" applyFont="1" applyAlignment="1">
      <alignment horizontal="center"/>
    </xf>
    <xf numFmtId="4" fontId="12" fillId="0" borderId="0" xfId="0" applyNumberFormat="1" applyFont="1" applyProtection="1">
      <protection locked="0"/>
    </xf>
    <xf numFmtId="1" fontId="12" fillId="0" borderId="0" xfId="0" applyNumberFormat="1" applyFont="1"/>
    <xf numFmtId="4" fontId="11" fillId="0" borderId="0" xfId="0" applyNumberFormat="1" applyFont="1"/>
    <xf numFmtId="0" fontId="11" fillId="0" borderId="0" xfId="0" applyFont="1" applyAlignment="1">
      <alignment horizontal="right" vertical="top" wrapText="1"/>
    </xf>
    <xf numFmtId="4" fontId="14" fillId="0" borderId="0" xfId="0" applyNumberFormat="1" applyFont="1"/>
    <xf numFmtId="4" fontId="13" fillId="0" borderId="0" xfId="0" applyNumberFormat="1" applyFont="1" applyProtection="1">
      <protection locked="0"/>
    </xf>
    <xf numFmtId="1" fontId="13" fillId="0" borderId="0" xfId="0" applyNumberFormat="1" applyFont="1"/>
    <xf numFmtId="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justify" vertical="top" wrapText="1"/>
    </xf>
    <xf numFmtId="0" fontId="15" fillId="0" borderId="0" xfId="0" applyFont="1" applyAlignment="1">
      <alignment horizontal="left" vertical="center" indent="1"/>
    </xf>
    <xf numFmtId="0" fontId="11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0" fillId="0" borderId="0" xfId="0" applyAlignment="1">
      <alignment wrapText="1"/>
    </xf>
    <xf numFmtId="0" fontId="16" fillId="0" borderId="0" xfId="0" applyFont="1"/>
    <xf numFmtId="49" fontId="13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justify" vertical="top" wrapText="1"/>
    </xf>
    <xf numFmtId="2" fontId="13" fillId="0" borderId="6" xfId="0" applyNumberFormat="1" applyFont="1" applyBorder="1" applyAlignment="1">
      <alignment horizontal="center"/>
    </xf>
    <xf numFmtId="1" fontId="13" fillId="0" borderId="6" xfId="0" applyNumberFormat="1" applyFont="1" applyBorder="1"/>
    <xf numFmtId="4" fontId="13" fillId="0" borderId="6" xfId="0" applyNumberFormat="1" applyFont="1" applyBorder="1" applyProtection="1">
      <protection locked="0"/>
    </xf>
    <xf numFmtId="4" fontId="14" fillId="0" borderId="6" xfId="0" applyNumberFormat="1" applyFont="1" applyBorder="1"/>
    <xf numFmtId="49" fontId="14" fillId="0" borderId="5" xfId="0" applyNumberFormat="1" applyFont="1" applyBorder="1" applyAlignment="1">
      <alignment horizontal="right" vertical="top"/>
    </xf>
    <xf numFmtId="0" fontId="14" fillId="0" borderId="8" xfId="0" applyFont="1" applyBorder="1" applyAlignment="1">
      <alignment horizontal="left" vertical="top" wrapText="1"/>
    </xf>
    <xf numFmtId="2" fontId="13" fillId="0" borderId="9" xfId="0" applyNumberFormat="1" applyFont="1" applyBorder="1" applyAlignment="1">
      <alignment horizontal="center"/>
    </xf>
    <xf numFmtId="1" fontId="13" fillId="0" borderId="9" xfId="0" applyNumberFormat="1" applyFont="1" applyBorder="1"/>
    <xf numFmtId="4" fontId="13" fillId="0" borderId="9" xfId="0" applyNumberFormat="1" applyFont="1" applyBorder="1" applyProtection="1">
      <protection locked="0"/>
    </xf>
    <xf numFmtId="4" fontId="14" fillId="0" borderId="10" xfId="0" applyNumberFormat="1" applyFont="1" applyBorder="1"/>
    <xf numFmtId="0" fontId="17" fillId="0" borderId="0" xfId="0" applyFont="1"/>
    <xf numFmtId="164" fontId="17" fillId="0" borderId="0" xfId="0" applyNumberFormat="1" applyFont="1"/>
    <xf numFmtId="0" fontId="18" fillId="0" borderId="0" xfId="1" applyFont="1" applyAlignment="1">
      <alignment vertical="top"/>
    </xf>
    <xf numFmtId="165" fontId="18" fillId="0" borderId="0" xfId="1" applyNumberFormat="1" applyFont="1" applyAlignment="1">
      <alignment vertical="top"/>
    </xf>
    <xf numFmtId="0" fontId="2" fillId="0" borderId="0" xfId="1" applyFont="1"/>
    <xf numFmtId="4" fontId="3" fillId="0" borderId="0" xfId="1" applyNumberFormat="1" applyFont="1" applyAlignment="1">
      <alignment vertical="top"/>
    </xf>
    <xf numFmtId="4" fontId="18" fillId="0" borderId="0" xfId="1" applyNumberFormat="1" applyFont="1" applyAlignment="1">
      <alignment vertical="top"/>
    </xf>
    <xf numFmtId="0" fontId="7" fillId="0" borderId="0" xfId="1" applyFont="1"/>
    <xf numFmtId="169" fontId="4" fillId="0" borderId="0" xfId="1" applyNumberFormat="1"/>
    <xf numFmtId="0" fontId="1" fillId="0" borderId="0" xfId="0" applyFont="1"/>
    <xf numFmtId="0" fontId="1" fillId="6" borderId="0" xfId="0" applyFont="1" applyFill="1"/>
    <xf numFmtId="9" fontId="1" fillId="7" borderId="0" xfId="0" applyNumberFormat="1" applyFont="1" applyFill="1"/>
    <xf numFmtId="4" fontId="0" fillId="0" borderId="0" xfId="0" applyNumberFormat="1"/>
    <xf numFmtId="165" fontId="0" fillId="0" borderId="0" xfId="0" applyNumberFormat="1"/>
    <xf numFmtId="0" fontId="19" fillId="0" borderId="1" xfId="1" applyFont="1" applyBorder="1" applyAlignment="1">
      <alignment vertical="top" wrapText="1"/>
    </xf>
    <xf numFmtId="0" fontId="19" fillId="0" borderId="1" xfId="1" applyFont="1" applyBorder="1" applyAlignment="1">
      <alignment horizontal="center" vertical="top" wrapText="1"/>
    </xf>
    <xf numFmtId="4" fontId="19" fillId="0" borderId="1" xfId="1" applyNumberFormat="1" applyFont="1" applyBorder="1" applyAlignment="1">
      <alignment vertical="top" wrapText="1"/>
    </xf>
    <xf numFmtId="165" fontId="19" fillId="0" borderId="1" xfId="1" applyNumberFormat="1" applyFont="1" applyBorder="1" applyAlignment="1">
      <alignment vertical="top" wrapText="1"/>
    </xf>
    <xf numFmtId="0" fontId="20" fillId="0" borderId="1" xfId="1" applyFont="1" applyBorder="1" applyAlignment="1">
      <alignment wrapText="1"/>
    </xf>
    <xf numFmtId="0" fontId="20" fillId="0" borderId="1" xfId="1" applyFont="1" applyBorder="1" applyAlignment="1">
      <alignment vertical="top" wrapText="1"/>
    </xf>
    <xf numFmtId="167" fontId="20" fillId="0" borderId="1" xfId="1" applyNumberFormat="1" applyFont="1" applyBorder="1" applyAlignment="1">
      <alignment wrapText="1"/>
    </xf>
    <xf numFmtId="165" fontId="20" fillId="0" borderId="1" xfId="1" applyNumberFormat="1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vertical="top" wrapText="1"/>
    </xf>
    <xf numFmtId="165" fontId="19" fillId="0" borderId="1" xfId="0" applyNumberFormat="1" applyFont="1" applyBorder="1" applyAlignment="1">
      <alignment vertical="top" wrapText="1"/>
    </xf>
    <xf numFmtId="167" fontId="5" fillId="8" borderId="0" xfId="1" applyNumberFormat="1" applyFont="1" applyFill="1" applyAlignment="1">
      <alignment vertical="top" wrapText="1"/>
    </xf>
    <xf numFmtId="0" fontId="24" fillId="9" borderId="7" xfId="5" applyFont="1" applyFill="1" applyBorder="1" applyAlignment="1">
      <alignment horizontal="left" vertical="top"/>
    </xf>
    <xf numFmtId="0" fontId="24" fillId="9" borderId="7" xfId="5" applyFont="1" applyFill="1" applyBorder="1" applyAlignment="1">
      <alignment horizontal="left" vertical="top" wrapText="1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4" fontId="28" fillId="0" borderId="0" xfId="0" applyNumberFormat="1" applyFont="1"/>
    <xf numFmtId="164" fontId="28" fillId="0" borderId="0" xfId="0" applyNumberFormat="1" applyFont="1"/>
    <xf numFmtId="0" fontId="29" fillId="0" borderId="0" xfId="0" applyFont="1"/>
    <xf numFmtId="0" fontId="30" fillId="0" borderId="0" xfId="0" applyFont="1"/>
    <xf numFmtId="0" fontId="30" fillId="0" borderId="0" xfId="6" applyFont="1"/>
    <xf numFmtId="0" fontId="29" fillId="0" borderId="0" xfId="6" applyFont="1" applyAlignment="1">
      <alignment horizontal="center" wrapText="1"/>
    </xf>
    <xf numFmtId="0" fontId="2" fillId="0" borderId="4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vertical="top" wrapText="1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</cellXfs>
  <cellStyles count="7">
    <cellStyle name="Excel Built-in Normal" xfId="3" xr:uid="{4F19824B-E88F-460F-8A09-EC37E5A44351}"/>
    <cellStyle name="Navadno" xfId="0" builtinId="0"/>
    <cellStyle name="Navadno 2" xfId="1" xr:uid="{EA2CCA3C-7843-492C-889C-38591E59B96D}"/>
    <cellStyle name="Navadno 2 3" xfId="6" xr:uid="{A24FF266-C69A-4D50-BC9E-BC0284ED6E10}"/>
    <cellStyle name="Navadno 3" xfId="2" xr:uid="{A431B2AF-EC07-417E-A376-525065D72B27}"/>
    <cellStyle name="Navadno 3 2" xfId="5" xr:uid="{A45ACD57-C536-4A20-8546-DFA8019D5055}"/>
    <cellStyle name="Vejica 2" xfId="4" xr:uid="{2CFC2ACC-6477-4623-A222-C699A82443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BA1A-A8AD-4055-B07B-F700C2397B20}">
  <sheetPr>
    <pageSetUpPr fitToPage="1"/>
  </sheetPr>
  <dimension ref="A1:J25"/>
  <sheetViews>
    <sheetView tabSelected="1" view="pageBreakPreview" topLeftCell="A4" zoomScaleNormal="70" zoomScaleSheetLayoutView="100" workbookViewId="0">
      <selection activeCell="E23" sqref="E23"/>
    </sheetView>
  </sheetViews>
  <sheetFormatPr defaultRowHeight="15" x14ac:dyDescent="0.25"/>
  <cols>
    <col min="1" max="1" width="7.28515625" bestFit="1" customWidth="1"/>
    <col min="2" max="2" width="66.42578125" customWidth="1"/>
    <col min="3" max="3" width="43.7109375" customWidth="1"/>
    <col min="4" max="4" width="25.42578125" customWidth="1"/>
    <col min="6" max="6" width="13.42578125" customWidth="1"/>
    <col min="7" max="7" width="12.5703125" style="74" customWidth="1"/>
    <col min="8" max="8" width="11.5703125" style="116" bestFit="1" customWidth="1"/>
    <col min="9" max="9" width="11.7109375" bestFit="1" customWidth="1"/>
  </cols>
  <sheetData>
    <row r="1" spans="1:10" s="132" customFormat="1" ht="21" customHeight="1" x14ac:dyDescent="0.25">
      <c r="A1" s="136" t="s">
        <v>146</v>
      </c>
      <c r="B1" s="137"/>
      <c r="C1" s="137"/>
      <c r="D1" s="133"/>
      <c r="E1" s="134"/>
    </row>
    <row r="2" spans="1:10" s="132" customFormat="1" ht="27" customHeight="1" x14ac:dyDescent="0.2">
      <c r="A2" s="138" t="s">
        <v>147</v>
      </c>
      <c r="B2" s="137"/>
      <c r="C2" s="137"/>
      <c r="D2" s="133"/>
      <c r="E2" s="134"/>
    </row>
    <row r="3" spans="1:10" s="132" customFormat="1" ht="40.5" customHeight="1" x14ac:dyDescent="0.2">
      <c r="A3" s="138" t="s">
        <v>148</v>
      </c>
      <c r="B3" s="137"/>
      <c r="C3" s="137"/>
      <c r="D3" s="133"/>
      <c r="E3" s="134"/>
    </row>
    <row r="4" spans="1:10" s="132" customFormat="1" x14ac:dyDescent="0.2">
      <c r="C4" s="135"/>
    </row>
    <row r="5" spans="1:10" s="132" customFormat="1" x14ac:dyDescent="0.2">
      <c r="C5" s="135"/>
    </row>
    <row r="6" spans="1:10" s="132" customFormat="1" ht="63" customHeight="1" x14ac:dyDescent="0.25">
      <c r="B6" s="139" t="s">
        <v>149</v>
      </c>
      <c r="C6" s="139"/>
      <c r="D6" s="139"/>
    </row>
    <row r="7" spans="1:10" ht="15.75" x14ac:dyDescent="0.25">
      <c r="B7" s="90"/>
      <c r="C7" s="89"/>
    </row>
    <row r="8" spans="1:10" x14ac:dyDescent="0.25">
      <c r="B8" s="75"/>
      <c r="C8" s="87"/>
      <c r="D8" s="84"/>
      <c r="E8" s="83"/>
      <c r="F8" s="82"/>
      <c r="G8" s="81"/>
    </row>
    <row r="9" spans="1:10" ht="25.5" x14ac:dyDescent="0.25">
      <c r="A9" s="56" t="s">
        <v>139</v>
      </c>
      <c r="B9" s="91" t="s">
        <v>128</v>
      </c>
      <c r="C9" s="92" t="s">
        <v>132</v>
      </c>
      <c r="D9" s="93"/>
      <c r="E9" s="94"/>
      <c r="F9" s="95"/>
      <c r="G9" s="96">
        <f>'SKLOP 1_Vrbanska (Hip.-do šole)'!F4</f>
        <v>0</v>
      </c>
      <c r="J9" s="86"/>
    </row>
    <row r="10" spans="1:10" ht="15.75" x14ac:dyDescent="0.25">
      <c r="A10" s="56"/>
      <c r="B10" s="75"/>
      <c r="C10" s="85"/>
      <c r="D10" s="84"/>
      <c r="E10" s="83"/>
      <c r="F10" s="82"/>
      <c r="G10" s="81"/>
      <c r="J10" s="86"/>
    </row>
    <row r="11" spans="1:10" x14ac:dyDescent="0.25">
      <c r="A11" s="56"/>
      <c r="B11" s="75"/>
      <c r="C11" s="85"/>
      <c r="D11" s="84"/>
      <c r="E11" s="83"/>
      <c r="F11" s="82"/>
      <c r="G11" s="81"/>
    </row>
    <row r="12" spans="1:10" ht="25.5" x14ac:dyDescent="0.25">
      <c r="A12" s="56" t="s">
        <v>140</v>
      </c>
      <c r="B12" s="91" t="s">
        <v>127</v>
      </c>
      <c r="C12" s="92" t="s">
        <v>129</v>
      </c>
      <c r="D12" s="93"/>
      <c r="E12" s="94"/>
      <c r="F12" s="95"/>
      <c r="G12" s="96">
        <f>'SKLOP 2_Vrbanska do Mladinske'!G3</f>
        <v>0</v>
      </c>
    </row>
    <row r="13" spans="1:10" x14ac:dyDescent="0.25">
      <c r="A13" s="56"/>
    </row>
    <row r="14" spans="1:10" x14ac:dyDescent="0.25">
      <c r="A14" s="56"/>
    </row>
    <row r="15" spans="1:10" x14ac:dyDescent="0.25">
      <c r="A15" s="56"/>
    </row>
    <row r="16" spans="1:10" ht="25.5" x14ac:dyDescent="0.25">
      <c r="A16" s="56" t="s">
        <v>141</v>
      </c>
      <c r="B16" s="91" t="s">
        <v>126</v>
      </c>
      <c r="C16" s="92" t="s">
        <v>130</v>
      </c>
      <c r="D16" s="93"/>
      <c r="E16" s="94"/>
      <c r="F16" s="95"/>
      <c r="G16" s="96">
        <f>'SKLOP 3_Prisojna_Trdinova'!F6</f>
        <v>0</v>
      </c>
    </row>
    <row r="17" spans="2:7" x14ac:dyDescent="0.25">
      <c r="B17" s="75"/>
      <c r="C17" s="88"/>
      <c r="D17" s="84"/>
      <c r="E17" s="83"/>
      <c r="F17" s="82"/>
    </row>
    <row r="18" spans="2:7" x14ac:dyDescent="0.25">
      <c r="B18" s="75"/>
      <c r="C18" s="85"/>
      <c r="D18" s="84"/>
      <c r="E18" s="83"/>
      <c r="F18" s="82"/>
      <c r="G18" s="81"/>
    </row>
    <row r="20" spans="2:7" ht="15.75" thickBot="1" x14ac:dyDescent="0.3">
      <c r="B20" s="75"/>
      <c r="C20" s="80"/>
      <c r="D20" s="76"/>
      <c r="E20" s="78"/>
      <c r="F20" s="77"/>
      <c r="G20" s="79"/>
    </row>
    <row r="21" spans="2:7" ht="15.75" thickBot="1" x14ac:dyDescent="0.3">
      <c r="B21" s="97" t="s">
        <v>102</v>
      </c>
      <c r="C21" s="98" t="s">
        <v>133</v>
      </c>
      <c r="D21" s="99"/>
      <c r="E21" s="100"/>
      <c r="F21" s="101"/>
      <c r="G21" s="102">
        <f>G9+G12+G16</f>
        <v>0</v>
      </c>
    </row>
    <row r="22" spans="2:7" x14ac:dyDescent="0.25">
      <c r="B22" s="103"/>
      <c r="C22" s="103"/>
      <c r="D22" s="103"/>
      <c r="E22" s="103"/>
      <c r="F22" s="103"/>
      <c r="G22" s="104"/>
    </row>
    <row r="23" spans="2:7" x14ac:dyDescent="0.25">
      <c r="B23" s="103"/>
      <c r="C23" s="103"/>
      <c r="D23" s="103"/>
      <c r="E23" s="103"/>
      <c r="F23" s="103"/>
      <c r="G23" s="104"/>
    </row>
    <row r="24" spans="2:7" x14ac:dyDescent="0.25">
      <c r="B24" s="130" t="s">
        <v>144</v>
      </c>
      <c r="C24" s="103"/>
      <c r="D24" s="103"/>
      <c r="E24" s="103"/>
      <c r="F24" s="103"/>
      <c r="G24" s="104"/>
    </row>
    <row r="25" spans="2:7" ht="54" x14ac:dyDescent="0.25">
      <c r="B25" s="131" t="s">
        <v>145</v>
      </c>
      <c r="C25" s="103"/>
      <c r="D25" s="103"/>
      <c r="E25" s="103"/>
      <c r="F25" s="103"/>
      <c r="G25" s="104"/>
    </row>
  </sheetData>
  <mergeCells count="1">
    <mergeCell ref="B6:D6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1F18-4DE4-4E63-90C6-7848335B9CE5}">
  <sheetPr>
    <outlinePr summaryBelow="0" summaryRight="0"/>
  </sheetPr>
  <dimension ref="A1:J918"/>
  <sheetViews>
    <sheetView view="pageBreakPreview" zoomScaleNormal="100" zoomScaleSheetLayoutView="100" workbookViewId="0">
      <selection activeCell="D42" sqref="D42"/>
    </sheetView>
  </sheetViews>
  <sheetFormatPr defaultColWidth="9.140625" defaultRowHeight="15" x14ac:dyDescent="0.25"/>
  <cols>
    <col min="1" max="1" width="7.42578125" style="6" customWidth="1"/>
    <col min="2" max="2" width="51.5703125" style="5" customWidth="1"/>
    <col min="3" max="3" width="6.7109375" style="4" customWidth="1"/>
    <col min="4" max="4" width="15" style="3" customWidth="1"/>
    <col min="5" max="5" width="18.5703125" style="3" customWidth="1"/>
    <col min="6" max="6" width="21.7109375" style="2" customWidth="1"/>
    <col min="7" max="7" width="9.140625" style="1"/>
    <col min="8" max="8" width="25" style="1" bestFit="1" customWidth="1"/>
    <col min="9" max="9" width="5" style="1" bestFit="1" customWidth="1"/>
    <col min="10" max="10" width="13.28515625" style="1" customWidth="1"/>
    <col min="11" max="16384" width="9.140625" style="1"/>
  </cols>
  <sheetData>
    <row r="1" spans="1:10" s="30" customFormat="1" ht="27.75" customHeight="1" x14ac:dyDescent="0.25">
      <c r="A1" s="140" t="s">
        <v>138</v>
      </c>
      <c r="B1" s="141"/>
      <c r="C1" s="141"/>
      <c r="D1" s="141"/>
      <c r="E1" s="141"/>
      <c r="F1" s="142"/>
      <c r="H1" s="12"/>
      <c r="I1" s="12"/>
    </row>
    <row r="2" spans="1:10" s="30" customFormat="1" ht="21.75" customHeight="1" x14ac:dyDescent="0.25">
      <c r="A2" s="34" t="s">
        <v>109</v>
      </c>
      <c r="B2" s="34" t="s">
        <v>108</v>
      </c>
      <c r="C2" s="33" t="s">
        <v>107</v>
      </c>
      <c r="D2" s="32" t="s">
        <v>106</v>
      </c>
      <c r="E2" s="32" t="s">
        <v>105</v>
      </c>
      <c r="F2" s="31" t="s">
        <v>104</v>
      </c>
      <c r="H2" s="12"/>
      <c r="I2" s="12"/>
      <c r="J2" s="107"/>
    </row>
    <row r="3" spans="1:10" s="11" customFormat="1" ht="19.5" customHeight="1" x14ac:dyDescent="0.25">
      <c r="A3" s="29" t="s">
        <v>2</v>
      </c>
      <c r="B3" s="29" t="s">
        <v>103</v>
      </c>
      <c r="C3" s="28" t="s">
        <v>2</v>
      </c>
      <c r="D3" s="27"/>
      <c r="E3" s="27"/>
      <c r="F3" s="26"/>
      <c r="H3" s="12"/>
      <c r="I3" s="12"/>
    </row>
    <row r="4" spans="1:10" s="11" customFormat="1" ht="18" customHeight="1" x14ac:dyDescent="0.25">
      <c r="A4" s="25" t="s">
        <v>102</v>
      </c>
      <c r="B4" s="25" t="s">
        <v>101</v>
      </c>
      <c r="C4" s="24" t="s">
        <v>2</v>
      </c>
      <c r="D4" s="23"/>
      <c r="E4" s="23"/>
      <c r="F4" s="22">
        <f>SUM(F5+F8+F13+F17+F33+F37+F44+F50)</f>
        <v>0</v>
      </c>
    </row>
    <row r="5" spans="1:10" s="11" customFormat="1" ht="18" customHeight="1" x14ac:dyDescent="0.25">
      <c r="A5" s="20" t="s">
        <v>100</v>
      </c>
      <c r="B5" s="20" t="s">
        <v>99</v>
      </c>
      <c r="C5" s="19" t="s">
        <v>2</v>
      </c>
      <c r="D5" s="18"/>
      <c r="E5" s="18"/>
      <c r="F5" s="17">
        <f>SUM(F6:F7)</f>
        <v>0</v>
      </c>
    </row>
    <row r="6" spans="1:10" s="11" customFormat="1" ht="26.25" customHeight="1" x14ac:dyDescent="0.25">
      <c r="A6" s="16" t="s">
        <v>98</v>
      </c>
      <c r="B6" s="16" t="s">
        <v>97</v>
      </c>
      <c r="C6" s="15" t="s">
        <v>96</v>
      </c>
      <c r="D6" s="14">
        <v>1.17</v>
      </c>
      <c r="E6" s="14">
        <v>0</v>
      </c>
      <c r="F6" s="13">
        <f>D6*E6</f>
        <v>0</v>
      </c>
      <c r="H6" s="12"/>
      <c r="J6" s="108"/>
    </row>
    <row r="7" spans="1:10" s="11" customFormat="1" ht="26.25" customHeight="1" x14ac:dyDescent="0.25">
      <c r="A7" s="16" t="s">
        <v>95</v>
      </c>
      <c r="B7" s="16" t="s">
        <v>94</v>
      </c>
      <c r="C7" s="15" t="s">
        <v>5</v>
      </c>
      <c r="D7" s="14">
        <v>45</v>
      </c>
      <c r="E7" s="14">
        <v>0</v>
      </c>
      <c r="F7" s="13">
        <f>SUM(E7*D7)</f>
        <v>0</v>
      </c>
      <c r="H7" s="12"/>
      <c r="J7" s="108"/>
    </row>
    <row r="8" spans="1:10" s="11" customFormat="1" ht="18" customHeight="1" x14ac:dyDescent="0.25">
      <c r="A8" s="20" t="s">
        <v>93</v>
      </c>
      <c r="B8" s="20" t="s">
        <v>92</v>
      </c>
      <c r="C8" s="19" t="s">
        <v>2</v>
      </c>
      <c r="D8" s="18"/>
      <c r="E8" s="18"/>
      <c r="F8" s="17">
        <f>SUM(F9:F12)</f>
        <v>0</v>
      </c>
      <c r="H8" s="12"/>
    </row>
    <row r="9" spans="1:10" s="11" customFormat="1" ht="31.5" x14ac:dyDescent="0.25">
      <c r="A9" s="16" t="s">
        <v>91</v>
      </c>
      <c r="B9" s="16" t="s">
        <v>90</v>
      </c>
      <c r="C9" s="15" t="s">
        <v>29</v>
      </c>
      <c r="D9" s="14">
        <v>140</v>
      </c>
      <c r="E9" s="14">
        <v>0</v>
      </c>
      <c r="F9" s="13">
        <f>SUM(E9*D9)</f>
        <v>0</v>
      </c>
      <c r="H9" s="12"/>
      <c r="J9" s="108"/>
    </row>
    <row r="10" spans="1:10" s="11" customFormat="1" ht="31.5" x14ac:dyDescent="0.25">
      <c r="A10" s="16" t="s">
        <v>89</v>
      </c>
      <c r="B10" s="16" t="s">
        <v>88</v>
      </c>
      <c r="C10" s="15" t="s">
        <v>26</v>
      </c>
      <c r="D10" s="14">
        <v>6949</v>
      </c>
      <c r="E10" s="14">
        <v>0</v>
      </c>
      <c r="F10" s="13">
        <f>SUM(E10*D10)</f>
        <v>0</v>
      </c>
      <c r="H10" s="12"/>
      <c r="J10" s="108"/>
    </row>
    <row r="11" spans="1:10" s="11" customFormat="1" ht="31.5" x14ac:dyDescent="0.25">
      <c r="A11" s="16" t="s">
        <v>87</v>
      </c>
      <c r="B11" s="16" t="s">
        <v>86</v>
      </c>
      <c r="C11" s="15" t="s">
        <v>26</v>
      </c>
      <c r="D11" s="14">
        <v>0</v>
      </c>
      <c r="E11" s="14">
        <v>0</v>
      </c>
      <c r="F11" s="13">
        <f>SUM(E11*D11)</f>
        <v>0</v>
      </c>
      <c r="H11" s="12"/>
      <c r="J11" s="108"/>
    </row>
    <row r="12" spans="1:10" s="11" customFormat="1" ht="15.75" x14ac:dyDescent="0.25">
      <c r="A12" s="16" t="s">
        <v>85</v>
      </c>
      <c r="B12" s="16" t="s">
        <v>84</v>
      </c>
      <c r="C12" s="15" t="s">
        <v>29</v>
      </c>
      <c r="D12" s="14">
        <v>500</v>
      </c>
      <c r="E12" s="14">
        <v>0</v>
      </c>
      <c r="F12" s="13">
        <f>SUM(E12*D12)</f>
        <v>0</v>
      </c>
      <c r="H12" s="12"/>
      <c r="J12" s="108"/>
    </row>
    <row r="13" spans="1:10" s="11" customFormat="1" ht="18" customHeight="1" x14ac:dyDescent="0.25">
      <c r="A13" s="20" t="s">
        <v>83</v>
      </c>
      <c r="B13" s="20" t="s">
        <v>82</v>
      </c>
      <c r="C13" s="19" t="s">
        <v>2</v>
      </c>
      <c r="D13" s="18"/>
      <c r="E13" s="18"/>
      <c r="F13" s="17">
        <f>SUM(F14:F16)</f>
        <v>0</v>
      </c>
      <c r="H13" s="12"/>
    </row>
    <row r="14" spans="1:10" s="11" customFormat="1" ht="47.25" x14ac:dyDescent="0.25">
      <c r="A14" s="16" t="s">
        <v>81</v>
      </c>
      <c r="B14" s="16" t="s">
        <v>80</v>
      </c>
      <c r="C14" s="15" t="s">
        <v>71</v>
      </c>
      <c r="D14" s="14">
        <v>1389.8</v>
      </c>
      <c r="E14" s="14">
        <v>0</v>
      </c>
      <c r="F14" s="13">
        <f>SUM(E14*D14)</f>
        <v>0</v>
      </c>
      <c r="H14" s="12"/>
      <c r="J14" s="108"/>
    </row>
    <row r="15" spans="1:10" s="11" customFormat="1" ht="15.75" x14ac:dyDescent="0.25">
      <c r="A15" s="16" t="s">
        <v>79</v>
      </c>
      <c r="B15" s="16" t="s">
        <v>78</v>
      </c>
      <c r="C15" s="15" t="s">
        <v>26</v>
      </c>
      <c r="D15" s="14">
        <v>6949</v>
      </c>
      <c r="E15" s="14">
        <v>0</v>
      </c>
      <c r="F15" s="13">
        <f>SUM(E15*D15)</f>
        <v>0</v>
      </c>
      <c r="H15" s="12"/>
      <c r="J15" s="108"/>
    </row>
    <row r="16" spans="1:10" s="11" customFormat="1" ht="15.75" x14ac:dyDescent="0.25">
      <c r="A16" s="16" t="s">
        <v>77</v>
      </c>
      <c r="B16" s="16" t="s">
        <v>76</v>
      </c>
      <c r="C16" s="15" t="s">
        <v>26</v>
      </c>
      <c r="D16" s="14">
        <v>6949</v>
      </c>
      <c r="E16" s="14">
        <v>0</v>
      </c>
      <c r="F16" s="13">
        <f>SUM(E16*D16)</f>
        <v>0</v>
      </c>
      <c r="H16" s="12"/>
      <c r="J16" s="108"/>
    </row>
    <row r="17" spans="1:10" s="11" customFormat="1" ht="18" customHeight="1" x14ac:dyDescent="0.25">
      <c r="A17" s="20" t="s">
        <v>75</v>
      </c>
      <c r="B17" s="20" t="s">
        <v>74</v>
      </c>
      <c r="C17" s="19" t="s">
        <v>2</v>
      </c>
      <c r="D17" s="18"/>
      <c r="E17" s="18"/>
      <c r="F17" s="17">
        <f>SUM(F18:F32)</f>
        <v>0</v>
      </c>
      <c r="H17" s="12"/>
    </row>
    <row r="18" spans="1:10" s="11" customFormat="1" ht="47.25" x14ac:dyDescent="0.25">
      <c r="A18" s="16" t="s">
        <v>73</v>
      </c>
      <c r="B18" s="16" t="s">
        <v>72</v>
      </c>
      <c r="C18" s="15" t="s">
        <v>71</v>
      </c>
      <c r="D18" s="14">
        <v>1389.8</v>
      </c>
      <c r="E18" s="14">
        <v>0</v>
      </c>
      <c r="F18" s="13">
        <f t="shared" ref="F18:F32" si="0">SUM(E18*D18)</f>
        <v>0</v>
      </c>
      <c r="H18" s="12"/>
      <c r="J18" s="108"/>
    </row>
    <row r="19" spans="1:10" s="11" customFormat="1" ht="15.75" x14ac:dyDescent="0.25">
      <c r="A19" s="16" t="s">
        <v>70</v>
      </c>
      <c r="B19" s="16" t="s">
        <v>69</v>
      </c>
      <c r="C19" s="15" t="s">
        <v>26</v>
      </c>
      <c r="D19" s="14">
        <v>6949</v>
      </c>
      <c r="E19" s="14">
        <v>0</v>
      </c>
      <c r="F19" s="13">
        <f t="shared" si="0"/>
        <v>0</v>
      </c>
      <c r="H19" s="12"/>
      <c r="J19" s="108"/>
    </row>
    <row r="20" spans="1:10" s="11" customFormat="1" ht="31.5" x14ac:dyDescent="0.25">
      <c r="A20" s="16" t="s">
        <v>67</v>
      </c>
      <c r="B20" s="16" t="s">
        <v>68</v>
      </c>
      <c r="C20" s="15" t="s">
        <v>26</v>
      </c>
      <c r="D20" s="14">
        <v>0</v>
      </c>
      <c r="E20" s="14">
        <v>0</v>
      </c>
      <c r="F20" s="13">
        <f t="shared" si="0"/>
        <v>0</v>
      </c>
      <c r="H20" s="12"/>
      <c r="J20" s="108"/>
    </row>
    <row r="21" spans="1:10" s="11" customFormat="1" ht="31.5" x14ac:dyDescent="0.25">
      <c r="A21" s="117" t="s">
        <v>67</v>
      </c>
      <c r="B21" s="117" t="s">
        <v>66</v>
      </c>
      <c r="C21" s="118" t="s">
        <v>26</v>
      </c>
      <c r="D21" s="119">
        <v>6949</v>
      </c>
      <c r="E21" s="14">
        <v>0</v>
      </c>
      <c r="F21" s="120">
        <f t="shared" si="0"/>
        <v>0</v>
      </c>
      <c r="H21" s="12"/>
      <c r="J21" s="108"/>
    </row>
    <row r="22" spans="1:10" s="11" customFormat="1" ht="15.75" x14ac:dyDescent="0.25">
      <c r="A22" s="117" t="s">
        <v>65</v>
      </c>
      <c r="B22" s="117" t="s">
        <v>64</v>
      </c>
      <c r="C22" s="118" t="s">
        <v>26</v>
      </c>
      <c r="D22" s="119">
        <v>6949</v>
      </c>
      <c r="E22" s="14">
        <v>0</v>
      </c>
      <c r="F22" s="120">
        <f t="shared" si="0"/>
        <v>0</v>
      </c>
      <c r="H22" s="12"/>
      <c r="J22" s="108"/>
    </row>
    <row r="23" spans="1:10" s="105" customFormat="1" ht="15.75" x14ac:dyDescent="0.25">
      <c r="A23" s="117" t="s">
        <v>63</v>
      </c>
      <c r="B23" s="117" t="s">
        <v>62</v>
      </c>
      <c r="C23" s="118" t="s">
        <v>26</v>
      </c>
      <c r="D23" s="119">
        <v>140</v>
      </c>
      <c r="E23" s="14">
        <v>0</v>
      </c>
      <c r="F23" s="120">
        <f t="shared" si="0"/>
        <v>0</v>
      </c>
      <c r="H23" s="106"/>
      <c r="J23" s="109"/>
    </row>
    <row r="24" spans="1:10" s="11" customFormat="1" ht="31.5" x14ac:dyDescent="0.25">
      <c r="A24" s="117" t="s">
        <v>61</v>
      </c>
      <c r="B24" s="117" t="s">
        <v>60</v>
      </c>
      <c r="C24" s="118" t="s">
        <v>26</v>
      </c>
      <c r="D24" s="119">
        <v>6949</v>
      </c>
      <c r="E24" s="14">
        <v>0</v>
      </c>
      <c r="F24" s="120">
        <f t="shared" si="0"/>
        <v>0</v>
      </c>
      <c r="H24" s="12"/>
      <c r="J24" s="108"/>
    </row>
    <row r="25" spans="1:10" s="11" customFormat="1" ht="31.5" x14ac:dyDescent="0.25">
      <c r="A25" s="16" t="s">
        <v>59</v>
      </c>
      <c r="B25" s="16" t="s">
        <v>58</v>
      </c>
      <c r="C25" s="15" t="s">
        <v>26</v>
      </c>
      <c r="D25" s="14">
        <v>0</v>
      </c>
      <c r="E25" s="14">
        <v>0</v>
      </c>
      <c r="F25" s="13">
        <f t="shared" si="0"/>
        <v>0</v>
      </c>
      <c r="H25" s="12"/>
      <c r="J25" s="108"/>
    </row>
    <row r="26" spans="1:10" s="11" customFormat="1" ht="31.5" x14ac:dyDescent="0.25">
      <c r="A26" s="16" t="s">
        <v>57</v>
      </c>
      <c r="B26" s="16" t="s">
        <v>56</v>
      </c>
      <c r="C26" s="15" t="s">
        <v>26</v>
      </c>
      <c r="D26" s="14">
        <v>0</v>
      </c>
      <c r="E26" s="14">
        <v>0</v>
      </c>
      <c r="F26" s="13">
        <f t="shared" si="0"/>
        <v>0</v>
      </c>
      <c r="H26" s="12"/>
      <c r="J26" s="108"/>
    </row>
    <row r="27" spans="1:10" s="11" customFormat="1" ht="31.5" x14ac:dyDescent="0.25">
      <c r="A27" s="16" t="s">
        <v>55</v>
      </c>
      <c r="B27" s="16" t="s">
        <v>54</v>
      </c>
      <c r="C27" s="15" t="s">
        <v>29</v>
      </c>
      <c r="D27" s="14">
        <v>60</v>
      </c>
      <c r="E27" s="14">
        <v>0</v>
      </c>
      <c r="F27" s="13">
        <f t="shared" si="0"/>
        <v>0</v>
      </c>
      <c r="H27" s="12"/>
      <c r="J27" s="108"/>
    </row>
    <row r="28" spans="1:10" s="11" customFormat="1" ht="31.5" x14ac:dyDescent="0.25">
      <c r="A28" s="16" t="s">
        <v>53</v>
      </c>
      <c r="B28" s="16" t="s">
        <v>52</v>
      </c>
      <c r="C28" s="15" t="s">
        <v>29</v>
      </c>
      <c r="D28" s="14">
        <v>60</v>
      </c>
      <c r="E28" s="14">
        <v>0</v>
      </c>
      <c r="F28" s="13">
        <f t="shared" si="0"/>
        <v>0</v>
      </c>
      <c r="H28" s="12"/>
      <c r="J28" s="108"/>
    </row>
    <row r="29" spans="1:10" s="11" customFormat="1" ht="15.75" x14ac:dyDescent="0.25">
      <c r="A29" s="16" t="s">
        <v>51</v>
      </c>
      <c r="B29" s="16" t="s">
        <v>50</v>
      </c>
      <c r="C29" s="15" t="s">
        <v>5</v>
      </c>
      <c r="D29" s="14">
        <v>0</v>
      </c>
      <c r="E29" s="14">
        <v>0</v>
      </c>
      <c r="F29" s="13">
        <f t="shared" si="0"/>
        <v>0</v>
      </c>
      <c r="H29" s="12"/>
    </row>
    <row r="30" spans="1:10" s="11" customFormat="1" ht="15.75" x14ac:dyDescent="0.25">
      <c r="A30" s="16" t="s">
        <v>49</v>
      </c>
      <c r="B30" s="16" t="s">
        <v>48</v>
      </c>
      <c r="C30" s="15" t="s">
        <v>5</v>
      </c>
      <c r="D30" s="14">
        <v>0</v>
      </c>
      <c r="E30" s="14">
        <v>0</v>
      </c>
      <c r="F30" s="13">
        <f t="shared" si="0"/>
        <v>0</v>
      </c>
      <c r="H30" s="12"/>
    </row>
    <row r="31" spans="1:10" s="11" customFormat="1" ht="15.75" x14ac:dyDescent="0.25">
      <c r="A31" s="16" t="s">
        <v>47</v>
      </c>
      <c r="B31" s="16" t="s">
        <v>46</v>
      </c>
      <c r="C31" s="15" t="s">
        <v>5</v>
      </c>
      <c r="D31" s="14">
        <v>0</v>
      </c>
      <c r="E31" s="14">
        <v>0</v>
      </c>
      <c r="F31" s="13">
        <f t="shared" si="0"/>
        <v>0</v>
      </c>
      <c r="H31" s="12"/>
    </row>
    <row r="32" spans="1:10" s="11" customFormat="1" ht="47.25" x14ac:dyDescent="0.25">
      <c r="A32" s="16" t="s">
        <v>45</v>
      </c>
      <c r="B32" s="16" t="s">
        <v>44</v>
      </c>
      <c r="C32" s="15" t="s">
        <v>29</v>
      </c>
      <c r="D32" s="14">
        <v>1170</v>
      </c>
      <c r="E32" s="14">
        <v>0</v>
      </c>
      <c r="F32" s="13">
        <f t="shared" si="0"/>
        <v>0</v>
      </c>
      <c r="H32" s="12"/>
      <c r="J32" s="108"/>
    </row>
    <row r="33" spans="1:10" s="11" customFormat="1" ht="18" customHeight="1" x14ac:dyDescent="0.25">
      <c r="A33" s="20" t="s">
        <v>43</v>
      </c>
      <c r="B33" s="20" t="s">
        <v>42</v>
      </c>
      <c r="C33" s="19" t="s">
        <v>2</v>
      </c>
      <c r="D33" s="18"/>
      <c r="E33" s="18"/>
      <c r="F33" s="17">
        <f>SUM(F34:F36)</f>
        <v>0</v>
      </c>
      <c r="H33" s="12"/>
    </row>
    <row r="34" spans="1:10" s="11" customFormat="1" ht="15.75" x14ac:dyDescent="0.25">
      <c r="A34" s="16" t="s">
        <v>41</v>
      </c>
      <c r="B34" s="16" t="s">
        <v>40</v>
      </c>
      <c r="C34" s="15" t="s">
        <v>29</v>
      </c>
      <c r="D34" s="14">
        <v>0</v>
      </c>
      <c r="E34" s="14">
        <v>0</v>
      </c>
      <c r="F34" s="13">
        <f>SUM(E34*D34)</f>
        <v>0</v>
      </c>
      <c r="H34" s="12"/>
      <c r="J34" s="108"/>
    </row>
    <row r="35" spans="1:10" s="11" customFormat="1" ht="15.75" x14ac:dyDescent="0.25">
      <c r="A35" s="16" t="s">
        <v>39</v>
      </c>
      <c r="B35" s="16" t="s">
        <v>38</v>
      </c>
      <c r="C35" s="15" t="s">
        <v>29</v>
      </c>
      <c r="D35" s="14">
        <v>60</v>
      </c>
      <c r="E35" s="14">
        <v>0</v>
      </c>
      <c r="F35" s="13">
        <f>SUM(E35*D35)</f>
        <v>0</v>
      </c>
      <c r="H35" s="12"/>
      <c r="J35" s="108"/>
    </row>
    <row r="36" spans="1:10" s="11" customFormat="1" ht="15.75" x14ac:dyDescent="0.25">
      <c r="A36" s="16" t="s">
        <v>37</v>
      </c>
      <c r="B36" s="16" t="s">
        <v>36</v>
      </c>
      <c r="C36" s="15" t="s">
        <v>5</v>
      </c>
      <c r="D36" s="14">
        <v>0</v>
      </c>
      <c r="E36" s="14">
        <v>0</v>
      </c>
      <c r="F36" s="13">
        <f>SUM(E36*D36)</f>
        <v>0</v>
      </c>
      <c r="H36" s="12"/>
    </row>
    <row r="37" spans="1:10" s="11" customFormat="1" ht="18" customHeight="1" x14ac:dyDescent="0.25">
      <c r="A37" s="20" t="s">
        <v>35</v>
      </c>
      <c r="B37" s="20" t="s">
        <v>34</v>
      </c>
      <c r="C37" s="19" t="s">
        <v>2</v>
      </c>
      <c r="D37" s="18"/>
      <c r="E37" s="18"/>
      <c r="F37" s="17">
        <f>SUM(F38:F43)</f>
        <v>0</v>
      </c>
      <c r="H37" s="12"/>
    </row>
    <row r="38" spans="1:10" s="11" customFormat="1" ht="31.5" x14ac:dyDescent="0.25">
      <c r="A38" s="16" t="s">
        <v>33</v>
      </c>
      <c r="B38" s="16" t="s">
        <v>32</v>
      </c>
      <c r="C38" s="15" t="s">
        <v>29</v>
      </c>
      <c r="D38" s="14">
        <v>0</v>
      </c>
      <c r="E38" s="14">
        <v>0</v>
      </c>
      <c r="F38" s="13">
        <f t="shared" ref="F38:F43" si="1">SUM(E38*D38)</f>
        <v>0</v>
      </c>
      <c r="H38" s="12"/>
      <c r="J38" s="129"/>
    </row>
    <row r="39" spans="1:10" s="11" customFormat="1" ht="31.5" x14ac:dyDescent="0.25">
      <c r="A39" s="16" t="s">
        <v>31</v>
      </c>
      <c r="B39" s="16" t="s">
        <v>30</v>
      </c>
      <c r="C39" s="15" t="s">
        <v>29</v>
      </c>
      <c r="D39" s="14">
        <v>0</v>
      </c>
      <c r="E39" s="14">
        <v>0</v>
      </c>
      <c r="F39" s="13">
        <f>SUM(E39*D39)</f>
        <v>0</v>
      </c>
      <c r="H39" s="12"/>
      <c r="J39" s="108"/>
    </row>
    <row r="40" spans="1:10" s="11" customFormat="1" ht="47.25" x14ac:dyDescent="0.25">
      <c r="A40" s="16" t="s">
        <v>28</v>
      </c>
      <c r="B40" s="16" t="s">
        <v>27</v>
      </c>
      <c r="C40" s="15" t="s">
        <v>26</v>
      </c>
      <c r="D40" s="14">
        <v>0</v>
      </c>
      <c r="E40" s="14">
        <v>0</v>
      </c>
      <c r="F40" s="13">
        <f t="shared" si="1"/>
        <v>0</v>
      </c>
      <c r="H40" s="12"/>
      <c r="J40" s="108"/>
    </row>
    <row r="41" spans="1:10" s="11" customFormat="1" ht="31.5" x14ac:dyDescent="0.25">
      <c r="A41" s="16" t="s">
        <v>25</v>
      </c>
      <c r="B41" s="16" t="s">
        <v>24</v>
      </c>
      <c r="C41" s="15" t="s">
        <v>0</v>
      </c>
      <c r="D41" s="14">
        <v>1</v>
      </c>
      <c r="E41" s="14">
        <v>0</v>
      </c>
      <c r="F41" s="13">
        <f t="shared" si="1"/>
        <v>0</v>
      </c>
      <c r="H41" s="12"/>
      <c r="J41" s="108"/>
    </row>
    <row r="42" spans="1:10" s="11" customFormat="1" ht="47.25" x14ac:dyDescent="0.25">
      <c r="A42" s="16" t="s">
        <v>23</v>
      </c>
      <c r="B42" s="16" t="s">
        <v>22</v>
      </c>
      <c r="C42" s="15" t="s">
        <v>19</v>
      </c>
      <c r="D42" s="14">
        <v>40</v>
      </c>
      <c r="E42" s="14">
        <v>0</v>
      </c>
      <c r="F42" s="13">
        <f t="shared" si="1"/>
        <v>0</v>
      </c>
      <c r="H42" s="12"/>
      <c r="J42" s="108"/>
    </row>
    <row r="43" spans="1:10" s="11" customFormat="1" ht="31.5" x14ac:dyDescent="0.25">
      <c r="A43" s="16" t="s">
        <v>21</v>
      </c>
      <c r="B43" s="16" t="s">
        <v>20</v>
      </c>
      <c r="C43" s="15" t="s">
        <v>19</v>
      </c>
      <c r="D43" s="14">
        <v>40</v>
      </c>
      <c r="E43" s="14">
        <v>0</v>
      </c>
      <c r="F43" s="13">
        <f t="shared" si="1"/>
        <v>0</v>
      </c>
      <c r="H43" s="12"/>
      <c r="J43" s="108"/>
    </row>
    <row r="44" spans="1:10" s="11" customFormat="1" ht="18" customHeight="1" x14ac:dyDescent="0.25">
      <c r="A44" s="20" t="s">
        <v>18</v>
      </c>
      <c r="B44" s="20" t="s">
        <v>17</v>
      </c>
      <c r="C44" s="19" t="s">
        <v>2</v>
      </c>
      <c r="D44" s="18"/>
      <c r="E44" s="18"/>
      <c r="F44" s="17">
        <f>SUM(F45:F49)</f>
        <v>0</v>
      </c>
      <c r="H44" s="12"/>
    </row>
    <row r="45" spans="1:10" s="11" customFormat="1" ht="31.5" x14ac:dyDescent="0.25">
      <c r="A45" s="16" t="s">
        <v>16</v>
      </c>
      <c r="B45" s="16" t="s">
        <v>15</v>
      </c>
      <c r="C45" s="15" t="s">
        <v>0</v>
      </c>
      <c r="D45" s="14">
        <v>0</v>
      </c>
      <c r="E45" s="14">
        <v>0</v>
      </c>
      <c r="F45" s="13">
        <f>SUM(E45*D45)</f>
        <v>0</v>
      </c>
      <c r="H45" s="12"/>
      <c r="J45" s="108"/>
    </row>
    <row r="46" spans="1:10" s="11" customFormat="1" ht="15.75" x14ac:dyDescent="0.25">
      <c r="A46" s="16" t="s">
        <v>14</v>
      </c>
      <c r="B46" s="16" t="s">
        <v>13</v>
      </c>
      <c r="C46" s="15" t="s">
        <v>12</v>
      </c>
      <c r="D46" s="14">
        <v>0</v>
      </c>
      <c r="E46" s="14">
        <v>0</v>
      </c>
      <c r="F46" s="13">
        <f>SUM(E46*D46)</f>
        <v>0</v>
      </c>
      <c r="H46" s="12"/>
      <c r="J46" s="108"/>
    </row>
    <row r="47" spans="1:10" s="11" customFormat="1" ht="63" x14ac:dyDescent="0.25">
      <c r="A47" s="16" t="s">
        <v>11</v>
      </c>
      <c r="B47" s="16" t="s">
        <v>10</v>
      </c>
      <c r="C47" s="15" t="s">
        <v>9</v>
      </c>
      <c r="D47" s="14">
        <v>0</v>
      </c>
      <c r="E47" s="14">
        <v>0</v>
      </c>
      <c r="F47" s="13">
        <f>SUM(E47*D47)</f>
        <v>0</v>
      </c>
      <c r="H47" s="12"/>
      <c r="J47" s="108"/>
    </row>
    <row r="48" spans="1:10" s="11" customFormat="1" ht="15.75" x14ac:dyDescent="0.25">
      <c r="A48" s="16" t="s">
        <v>8</v>
      </c>
      <c r="B48" s="16" t="s">
        <v>136</v>
      </c>
      <c r="C48" s="15" t="s">
        <v>0</v>
      </c>
      <c r="D48" s="21">
        <v>3.0000000000000001E-3</v>
      </c>
      <c r="E48" s="14">
        <f>F24+F21</f>
        <v>0</v>
      </c>
      <c r="F48" s="13">
        <f>SUM(E48*D48)</f>
        <v>0</v>
      </c>
      <c r="H48" s="12"/>
      <c r="J48" s="108"/>
    </row>
    <row r="49" spans="1:10" s="11" customFormat="1" ht="31.5" x14ac:dyDescent="0.25">
      <c r="A49" s="16" t="s">
        <v>7</v>
      </c>
      <c r="B49" s="16" t="s">
        <v>6</v>
      </c>
      <c r="C49" s="15" t="s">
        <v>5</v>
      </c>
      <c r="D49" s="14">
        <v>0</v>
      </c>
      <c r="E49" s="14"/>
      <c r="F49" s="13">
        <f>SUM(E49*D49)</f>
        <v>0</v>
      </c>
      <c r="H49" s="12"/>
      <c r="J49" s="108"/>
    </row>
    <row r="50" spans="1:10" s="11" customFormat="1" ht="18" customHeight="1" x14ac:dyDescent="0.25">
      <c r="A50" s="20" t="s">
        <v>4</v>
      </c>
      <c r="B50" s="20" t="s">
        <v>3</v>
      </c>
      <c r="C50" s="19" t="s">
        <v>2</v>
      </c>
      <c r="D50" s="18"/>
      <c r="E50" s="18"/>
      <c r="F50" s="17">
        <f>SUM(F51)</f>
        <v>0</v>
      </c>
      <c r="H50" s="12"/>
    </row>
    <row r="51" spans="1:10" s="11" customFormat="1" ht="15.75" x14ac:dyDescent="0.25">
      <c r="A51" s="16" t="s">
        <v>1</v>
      </c>
      <c r="B51" s="16" t="s">
        <v>134</v>
      </c>
      <c r="C51" s="15" t="s">
        <v>0</v>
      </c>
      <c r="D51" s="14">
        <v>0.05</v>
      </c>
      <c r="E51" s="14">
        <f>F24+F21</f>
        <v>0</v>
      </c>
      <c r="F51" s="13">
        <f>SUM(E51*D51)</f>
        <v>0</v>
      </c>
      <c r="H51" s="12"/>
      <c r="J51" s="108"/>
    </row>
    <row r="52" spans="1:10" s="7" customFormat="1" x14ac:dyDescent="0.25">
      <c r="A52" s="1"/>
      <c r="B52" s="1"/>
      <c r="C52" s="1"/>
      <c r="D52" s="1"/>
      <c r="E52" s="1"/>
      <c r="F52" s="1"/>
      <c r="G52" s="1"/>
      <c r="H52" s="1"/>
    </row>
    <row r="53" spans="1:10" x14ac:dyDescent="0.25">
      <c r="A53" s="1"/>
      <c r="B53" s="1"/>
      <c r="C53" s="1"/>
      <c r="D53" s="1"/>
      <c r="E53" s="1"/>
      <c r="F53" s="1"/>
    </row>
    <row r="54" spans="1:10" x14ac:dyDescent="0.25">
      <c r="A54" s="1"/>
      <c r="B54" s="1"/>
      <c r="C54" s="1"/>
      <c r="D54" s="1"/>
      <c r="E54" s="1"/>
      <c r="F54" s="1"/>
    </row>
    <row r="55" spans="1:10" x14ac:dyDescent="0.25">
      <c r="A55" s="1"/>
      <c r="B55" s="1"/>
      <c r="C55" s="1"/>
      <c r="D55" s="1"/>
      <c r="E55" s="1"/>
      <c r="F55" s="1"/>
    </row>
    <row r="56" spans="1:10" x14ac:dyDescent="0.25">
      <c r="A56" s="1"/>
      <c r="B56" s="1"/>
      <c r="C56" s="1"/>
      <c r="D56" s="1"/>
      <c r="E56" s="1"/>
      <c r="F56" s="1"/>
    </row>
    <row r="57" spans="1:10" x14ac:dyDescent="0.25">
      <c r="A57" s="1"/>
      <c r="B57" s="1"/>
      <c r="C57" s="1"/>
      <c r="D57" s="1"/>
      <c r="E57" s="1"/>
      <c r="F57" s="1"/>
    </row>
    <row r="58" spans="1:10" x14ac:dyDescent="0.25">
      <c r="A58" s="1"/>
      <c r="B58" s="1"/>
      <c r="C58" s="1"/>
      <c r="D58" s="1"/>
      <c r="E58" s="1"/>
      <c r="F58" s="1"/>
    </row>
    <row r="59" spans="1:10" x14ac:dyDescent="0.25">
      <c r="A59" s="1"/>
      <c r="B59" s="1"/>
      <c r="C59" s="1"/>
      <c r="D59" s="1"/>
      <c r="E59" s="1"/>
      <c r="F59" s="1"/>
    </row>
    <row r="60" spans="1:10" x14ac:dyDescent="0.25">
      <c r="A60" s="1"/>
      <c r="B60" s="1"/>
      <c r="C60" s="1"/>
      <c r="D60" s="1"/>
      <c r="E60" s="1"/>
      <c r="F60" s="1"/>
    </row>
    <row r="61" spans="1:10" x14ac:dyDescent="0.25">
      <c r="A61" s="1"/>
      <c r="B61" s="1"/>
      <c r="C61" s="1"/>
      <c r="D61" s="1"/>
      <c r="E61" s="1"/>
      <c r="F61" s="1"/>
    </row>
    <row r="62" spans="1:10" x14ac:dyDescent="0.25">
      <c r="A62" s="1"/>
      <c r="B62" s="1"/>
      <c r="C62" s="1"/>
      <c r="D62" s="1"/>
      <c r="E62" s="1"/>
      <c r="F62" s="1"/>
    </row>
    <row r="63" spans="1:10" x14ac:dyDescent="0.25">
      <c r="A63" s="1"/>
      <c r="B63" s="1"/>
      <c r="C63" s="1"/>
      <c r="D63" s="1"/>
      <c r="E63" s="1"/>
      <c r="F63" s="1"/>
    </row>
    <row r="64" spans="1:10" x14ac:dyDescent="0.25">
      <c r="A64" s="1"/>
      <c r="B64" s="1"/>
      <c r="C64" s="1"/>
      <c r="D64" s="1"/>
      <c r="E64" s="1"/>
      <c r="F64" s="1"/>
    </row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</sheetData>
  <autoFilter ref="A2:F51" xr:uid="{00000000-0009-0000-0000-000000000000}"/>
  <mergeCells count="1">
    <mergeCell ref="A1:F1"/>
  </mergeCells>
  <pageMargins left="0.9055118110236221" right="0.70866141732283472" top="0.55118110236220474" bottom="0.59055118110236227" header="0.31496062992125984" footer="0"/>
  <pageSetup scale="77" fitToWidth="0" fitToHeight="0" orientation="portrait" r:id="rId1"/>
  <headerFooter>
    <oddHeader>&amp;CMASTER PLAN, OBNOVA CEST 2025</oddHeader>
    <oddFooter>&amp;C&amp;P/&amp;N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85EB-2AAC-4030-BD06-682C7814D4A1}">
  <sheetPr>
    <outlinePr summaryBelow="0" summaryRight="0"/>
  </sheetPr>
  <dimension ref="A1:H43"/>
  <sheetViews>
    <sheetView view="pageBreakPreview" zoomScale="115" zoomScaleNormal="100" zoomScaleSheetLayoutView="115" workbookViewId="0">
      <pane ySplit="2" topLeftCell="A25" activePane="bottomLeft" state="frozen"/>
      <selection pane="bottomLeft" activeCell="E43" sqref="E43"/>
    </sheetView>
  </sheetViews>
  <sheetFormatPr defaultColWidth="9.140625" defaultRowHeight="15" x14ac:dyDescent="0.25"/>
  <cols>
    <col min="1" max="1" width="17.140625" style="6" customWidth="1"/>
    <col min="2" max="2" width="11.42578125" style="10" customWidth="1"/>
    <col min="3" max="3" width="42.85546875" style="9" customWidth="1"/>
    <col min="4" max="4" width="5" style="8" customWidth="1"/>
    <col min="5" max="5" width="9.28515625" style="57" customWidth="1"/>
    <col min="6" max="6" width="12.85546875" style="2" customWidth="1"/>
    <col min="7" max="7" width="14.28515625" style="2" customWidth="1"/>
    <col min="8" max="8" width="13.7109375" style="1" bestFit="1" customWidth="1"/>
    <col min="9" max="16384" width="9.140625" style="1"/>
  </cols>
  <sheetData>
    <row r="1" spans="1:8" x14ac:dyDescent="0.25">
      <c r="A1" s="143" t="s">
        <v>142</v>
      </c>
      <c r="B1" s="144"/>
      <c r="C1" s="144"/>
      <c r="D1" s="144"/>
      <c r="E1" s="143"/>
      <c r="F1" s="143" t="s">
        <v>124</v>
      </c>
      <c r="G1" s="143"/>
    </row>
    <row r="2" spans="1:8" x14ac:dyDescent="0.25">
      <c r="A2" s="73" t="s">
        <v>109</v>
      </c>
      <c r="B2" s="72" t="s">
        <v>123</v>
      </c>
      <c r="C2" s="72" t="s">
        <v>108</v>
      </c>
      <c r="D2" s="72" t="s">
        <v>107</v>
      </c>
      <c r="E2" s="71" t="s">
        <v>106</v>
      </c>
      <c r="F2" s="70" t="s">
        <v>105</v>
      </c>
      <c r="G2" s="70" t="s">
        <v>104</v>
      </c>
      <c r="H2" s="110"/>
    </row>
    <row r="3" spans="1:8" ht="25.5" x14ac:dyDescent="0.25">
      <c r="A3" s="69" t="s">
        <v>102</v>
      </c>
      <c r="B3" s="68" t="s">
        <v>122</v>
      </c>
      <c r="C3" s="68" t="s">
        <v>131</v>
      </c>
      <c r="D3" s="68" t="s">
        <v>2</v>
      </c>
      <c r="E3" s="67" t="s">
        <v>2</v>
      </c>
      <c r="F3" s="66" t="s">
        <v>2</v>
      </c>
      <c r="G3" s="66">
        <f>SUM(G4,G7,G11,G17,G31,G33,G36,G42)</f>
        <v>0</v>
      </c>
    </row>
    <row r="4" spans="1:8" x14ac:dyDescent="0.25">
      <c r="A4" s="65" t="s">
        <v>100</v>
      </c>
      <c r="B4" s="64" t="s">
        <v>100</v>
      </c>
      <c r="C4" s="64" t="s">
        <v>99</v>
      </c>
      <c r="D4" s="64" t="s">
        <v>2</v>
      </c>
      <c r="E4" s="63" t="s">
        <v>2</v>
      </c>
      <c r="F4" s="62" t="s">
        <v>2</v>
      </c>
      <c r="G4" s="62">
        <f>SUM(G5:G6)</f>
        <v>0</v>
      </c>
    </row>
    <row r="5" spans="1:8" ht="24" x14ac:dyDescent="0.25">
      <c r="A5" s="61" t="s">
        <v>98</v>
      </c>
      <c r="B5" s="60" t="s">
        <v>98</v>
      </c>
      <c r="C5" s="60" t="s">
        <v>97</v>
      </c>
      <c r="D5" s="60" t="s">
        <v>96</v>
      </c>
      <c r="E5" s="59">
        <v>0.32500000000000001</v>
      </c>
      <c r="F5" s="58">
        <v>0</v>
      </c>
      <c r="G5" s="58">
        <f>ROUND($E5*F5,20)</f>
        <v>0</v>
      </c>
      <c r="H5" s="111"/>
    </row>
    <row r="6" spans="1:8" ht="24" x14ac:dyDescent="0.25">
      <c r="A6" s="61" t="s">
        <v>95</v>
      </c>
      <c r="B6" s="60" t="s">
        <v>95</v>
      </c>
      <c r="C6" s="60" t="s">
        <v>94</v>
      </c>
      <c r="D6" s="60" t="s">
        <v>5</v>
      </c>
      <c r="E6" s="59">
        <v>32</v>
      </c>
      <c r="F6" s="58">
        <v>0</v>
      </c>
      <c r="G6" s="58">
        <f>ROUND($E6*F6,20)</f>
        <v>0</v>
      </c>
      <c r="H6" s="111"/>
    </row>
    <row r="7" spans="1:8" x14ac:dyDescent="0.25">
      <c r="A7" s="65" t="s">
        <v>93</v>
      </c>
      <c r="B7" s="64" t="s">
        <v>93</v>
      </c>
      <c r="C7" s="64" t="s">
        <v>92</v>
      </c>
      <c r="D7" s="64" t="s">
        <v>2</v>
      </c>
      <c r="E7" s="63" t="s">
        <v>2</v>
      </c>
      <c r="F7" s="62"/>
      <c r="G7" s="62">
        <f>SUM(G8:G10)</f>
        <v>0</v>
      </c>
    </row>
    <row r="8" spans="1:8" ht="24" x14ac:dyDescent="0.25">
      <c r="A8" s="61" t="s">
        <v>91</v>
      </c>
      <c r="B8" s="60" t="s">
        <v>91</v>
      </c>
      <c r="C8" s="60" t="s">
        <v>90</v>
      </c>
      <c r="D8" s="60" t="s">
        <v>29</v>
      </c>
      <c r="E8" s="59">
        <v>30.4</v>
      </c>
      <c r="F8" s="58">
        <v>0</v>
      </c>
      <c r="G8" s="58">
        <f>ROUND($E8*F8,20)</f>
        <v>0</v>
      </c>
      <c r="H8" s="111"/>
    </row>
    <row r="9" spans="1:8" ht="24" x14ac:dyDescent="0.25">
      <c r="A9" s="61" t="s">
        <v>89</v>
      </c>
      <c r="B9" s="60" t="s">
        <v>89</v>
      </c>
      <c r="C9" s="60" t="s">
        <v>88</v>
      </c>
      <c r="D9" s="60" t="s">
        <v>26</v>
      </c>
      <c r="E9" s="59">
        <v>2527</v>
      </c>
      <c r="F9" s="58">
        <v>0</v>
      </c>
      <c r="G9" s="58">
        <f>ROUND($E9*F9,20)</f>
        <v>0</v>
      </c>
      <c r="H9" s="111"/>
    </row>
    <row r="10" spans="1:8" x14ac:dyDescent="0.25">
      <c r="A10" s="61" t="s">
        <v>87</v>
      </c>
      <c r="B10" s="60" t="s">
        <v>87</v>
      </c>
      <c r="C10" s="60" t="s">
        <v>84</v>
      </c>
      <c r="D10" s="60" t="s">
        <v>29</v>
      </c>
      <c r="E10" s="59">
        <v>400</v>
      </c>
      <c r="F10" s="58">
        <v>0</v>
      </c>
      <c r="G10" s="58">
        <f>ROUND($E10*F10,20)</f>
        <v>0</v>
      </c>
      <c r="H10" s="111"/>
    </row>
    <row r="11" spans="1:8" x14ac:dyDescent="0.25">
      <c r="A11" s="65" t="s">
        <v>83</v>
      </c>
      <c r="B11" s="64" t="s">
        <v>83</v>
      </c>
      <c r="C11" s="64" t="s">
        <v>82</v>
      </c>
      <c r="D11" s="64" t="s">
        <v>2</v>
      </c>
      <c r="E11" s="63" t="s">
        <v>2</v>
      </c>
      <c r="F11" s="62"/>
      <c r="G11" s="62">
        <f>SUM(G12:G16)</f>
        <v>0</v>
      </c>
    </row>
    <row r="12" spans="1:8" ht="48" x14ac:dyDescent="0.25">
      <c r="A12" s="61" t="s">
        <v>121</v>
      </c>
      <c r="B12" s="60" t="s">
        <v>121</v>
      </c>
      <c r="C12" s="60" t="s">
        <v>120</v>
      </c>
      <c r="D12" s="60" t="s">
        <v>71</v>
      </c>
      <c r="E12" s="59">
        <v>0</v>
      </c>
      <c r="F12" s="58">
        <v>0</v>
      </c>
      <c r="G12" s="58">
        <f>ROUND($E12*F12,20)</f>
        <v>0</v>
      </c>
      <c r="H12" s="111"/>
    </row>
    <row r="13" spans="1:8" ht="36" x14ac:dyDescent="0.25">
      <c r="A13" s="61" t="s">
        <v>81</v>
      </c>
      <c r="B13" s="60" t="s">
        <v>81</v>
      </c>
      <c r="C13" s="60" t="s">
        <v>119</v>
      </c>
      <c r="D13" s="60" t="s">
        <v>71</v>
      </c>
      <c r="E13" s="59">
        <v>380</v>
      </c>
      <c r="F13" s="58">
        <v>0</v>
      </c>
      <c r="G13" s="58">
        <f>ROUND($E13*F13,20)</f>
        <v>0</v>
      </c>
      <c r="H13" s="111"/>
    </row>
    <row r="14" spans="1:8" ht="36" x14ac:dyDescent="0.25">
      <c r="A14" s="61" t="s">
        <v>118</v>
      </c>
      <c r="B14" s="60" t="s">
        <v>118</v>
      </c>
      <c r="C14" s="60" t="s">
        <v>117</v>
      </c>
      <c r="D14" s="60" t="s">
        <v>71</v>
      </c>
      <c r="E14" s="59">
        <v>0</v>
      </c>
      <c r="F14" s="58">
        <v>0</v>
      </c>
      <c r="G14" s="58">
        <f>ROUND($E14*F14,20)</f>
        <v>0</v>
      </c>
      <c r="H14" s="111"/>
    </row>
    <row r="15" spans="1:8" x14ac:dyDescent="0.25">
      <c r="A15" s="61" t="s">
        <v>79</v>
      </c>
      <c r="B15" s="60" t="s">
        <v>79</v>
      </c>
      <c r="C15" s="60" t="s">
        <v>78</v>
      </c>
      <c r="D15" s="60" t="s">
        <v>26</v>
      </c>
      <c r="E15" s="59">
        <v>2527</v>
      </c>
      <c r="F15" s="58">
        <v>0</v>
      </c>
      <c r="G15" s="58">
        <f>ROUND($E15*F15,20)</f>
        <v>0</v>
      </c>
      <c r="H15" s="111"/>
    </row>
    <row r="16" spans="1:8" x14ac:dyDescent="0.25">
      <c r="A16" s="61" t="s">
        <v>77</v>
      </c>
      <c r="B16" s="60" t="s">
        <v>77</v>
      </c>
      <c r="C16" s="60" t="s">
        <v>76</v>
      </c>
      <c r="D16" s="60" t="s">
        <v>26</v>
      </c>
      <c r="E16" s="59">
        <v>0</v>
      </c>
      <c r="F16" s="58">
        <v>0</v>
      </c>
      <c r="G16" s="58">
        <f>ROUND($E16*F16,20)</f>
        <v>0</v>
      </c>
      <c r="H16" s="111"/>
    </row>
    <row r="17" spans="1:8" x14ac:dyDescent="0.25">
      <c r="A17" s="65" t="s">
        <v>75</v>
      </c>
      <c r="B17" s="64" t="s">
        <v>75</v>
      </c>
      <c r="C17" s="64" t="s">
        <v>74</v>
      </c>
      <c r="D17" s="64" t="s">
        <v>2</v>
      </c>
      <c r="E17" s="63" t="s">
        <v>2</v>
      </c>
      <c r="F17" s="62"/>
      <c r="G17" s="62">
        <f>SUM(G18:G30)</f>
        <v>0</v>
      </c>
    </row>
    <row r="18" spans="1:8" ht="36" x14ac:dyDescent="0.25">
      <c r="A18" s="61" t="s">
        <v>116</v>
      </c>
      <c r="B18" s="60" t="s">
        <v>116</v>
      </c>
      <c r="C18" s="60" t="s">
        <v>115</v>
      </c>
      <c r="D18" s="60" t="s">
        <v>71</v>
      </c>
      <c r="E18" s="59">
        <v>0</v>
      </c>
      <c r="F18" s="58">
        <v>0</v>
      </c>
      <c r="G18" s="58">
        <f t="shared" ref="G18:G30" si="0">ROUND($E18*F18,20)</f>
        <v>0</v>
      </c>
      <c r="H18" s="111"/>
    </row>
    <row r="19" spans="1:8" ht="36" x14ac:dyDescent="0.25">
      <c r="A19" s="61" t="s">
        <v>73</v>
      </c>
      <c r="B19" s="60" t="s">
        <v>73</v>
      </c>
      <c r="C19" s="60" t="s">
        <v>114</v>
      </c>
      <c r="D19" s="60" t="s">
        <v>71</v>
      </c>
      <c r="E19" s="59">
        <v>380</v>
      </c>
      <c r="F19" s="58">
        <v>0</v>
      </c>
      <c r="G19" s="58">
        <f t="shared" si="0"/>
        <v>0</v>
      </c>
      <c r="H19" s="111"/>
    </row>
    <row r="20" spans="1:8" ht="36" x14ac:dyDescent="0.25">
      <c r="A20" s="61" t="s">
        <v>113</v>
      </c>
      <c r="B20" s="60" t="s">
        <v>113</v>
      </c>
      <c r="C20" s="60" t="s">
        <v>112</v>
      </c>
      <c r="D20" s="60" t="s">
        <v>71</v>
      </c>
      <c r="E20" s="59">
        <v>0</v>
      </c>
      <c r="F20" s="58">
        <v>0</v>
      </c>
      <c r="G20" s="58">
        <f t="shared" si="0"/>
        <v>0</v>
      </c>
      <c r="H20" s="111"/>
    </row>
    <row r="21" spans="1:8" x14ac:dyDescent="0.25">
      <c r="A21" s="61" t="s">
        <v>70</v>
      </c>
      <c r="B21" s="60" t="s">
        <v>70</v>
      </c>
      <c r="C21" s="60" t="s">
        <v>69</v>
      </c>
      <c r="D21" s="60" t="s">
        <v>26</v>
      </c>
      <c r="E21" s="59">
        <v>2527</v>
      </c>
      <c r="F21" s="58">
        <v>0</v>
      </c>
      <c r="G21" s="58">
        <f t="shared" si="0"/>
        <v>0</v>
      </c>
      <c r="H21" s="111"/>
    </row>
    <row r="22" spans="1:8" ht="24" x14ac:dyDescent="0.25">
      <c r="A22" s="121" t="s">
        <v>67</v>
      </c>
      <c r="B22" s="122" t="s">
        <v>67</v>
      </c>
      <c r="C22" s="122" t="s">
        <v>66</v>
      </c>
      <c r="D22" s="122" t="s">
        <v>26</v>
      </c>
      <c r="E22" s="123">
        <v>2527</v>
      </c>
      <c r="F22" s="58">
        <v>0</v>
      </c>
      <c r="G22" s="124">
        <f t="shared" si="0"/>
        <v>0</v>
      </c>
      <c r="H22" s="111"/>
    </row>
    <row r="23" spans="1:8" x14ac:dyDescent="0.25">
      <c r="A23" s="121" t="s">
        <v>65</v>
      </c>
      <c r="B23" s="122" t="s">
        <v>65</v>
      </c>
      <c r="C23" s="122" t="s">
        <v>64</v>
      </c>
      <c r="D23" s="122" t="s">
        <v>26</v>
      </c>
      <c r="E23" s="123">
        <v>2720.4</v>
      </c>
      <c r="F23" s="58">
        <v>0</v>
      </c>
      <c r="G23" s="124">
        <f t="shared" si="0"/>
        <v>0</v>
      </c>
      <c r="H23" s="111"/>
    </row>
    <row r="24" spans="1:8" x14ac:dyDescent="0.25">
      <c r="A24" s="121" t="s">
        <v>63</v>
      </c>
      <c r="B24" s="122" t="s">
        <v>63</v>
      </c>
      <c r="C24" s="122" t="s">
        <v>62</v>
      </c>
      <c r="D24" s="122" t="s">
        <v>29</v>
      </c>
      <c r="E24" s="123">
        <v>133</v>
      </c>
      <c r="F24" s="58">
        <v>0</v>
      </c>
      <c r="G24" s="124">
        <f t="shared" si="0"/>
        <v>0</v>
      </c>
      <c r="H24" s="111"/>
    </row>
    <row r="25" spans="1:8" ht="24" x14ac:dyDescent="0.25">
      <c r="A25" s="121" t="s">
        <v>61</v>
      </c>
      <c r="B25" s="122" t="s">
        <v>61</v>
      </c>
      <c r="C25" s="122" t="s">
        <v>111</v>
      </c>
      <c r="D25" s="122" t="s">
        <v>26</v>
      </c>
      <c r="E25" s="123">
        <v>2527</v>
      </c>
      <c r="F25" s="58">
        <v>0</v>
      </c>
      <c r="G25" s="124">
        <f t="shared" si="0"/>
        <v>0</v>
      </c>
      <c r="H25" s="111"/>
    </row>
    <row r="26" spans="1:8" ht="24" x14ac:dyDescent="0.25">
      <c r="A26" s="61" t="s">
        <v>59</v>
      </c>
      <c r="B26" s="60" t="s">
        <v>55</v>
      </c>
      <c r="C26" s="60" t="s">
        <v>52</v>
      </c>
      <c r="D26" s="60" t="s">
        <v>29</v>
      </c>
      <c r="E26" s="59">
        <v>325</v>
      </c>
      <c r="F26" s="58">
        <v>0</v>
      </c>
      <c r="G26" s="58">
        <f t="shared" si="0"/>
        <v>0</v>
      </c>
      <c r="H26" s="111"/>
    </row>
    <row r="27" spans="1:8" x14ac:dyDescent="0.25">
      <c r="A27" s="61" t="s">
        <v>57</v>
      </c>
      <c r="B27" s="60" t="s">
        <v>53</v>
      </c>
      <c r="C27" s="60" t="s">
        <v>50</v>
      </c>
      <c r="D27" s="60" t="s">
        <v>5</v>
      </c>
      <c r="E27" s="59">
        <v>6</v>
      </c>
      <c r="F27" s="58">
        <v>0</v>
      </c>
      <c r="G27" s="58">
        <f t="shared" si="0"/>
        <v>0</v>
      </c>
      <c r="H27" s="111"/>
    </row>
    <row r="28" spans="1:8" x14ac:dyDescent="0.25">
      <c r="A28" s="61" t="s">
        <v>55</v>
      </c>
      <c r="B28" s="60" t="s">
        <v>51</v>
      </c>
      <c r="C28" s="60" t="s">
        <v>48</v>
      </c>
      <c r="D28" s="60" t="s">
        <v>5</v>
      </c>
      <c r="E28" s="59">
        <v>21</v>
      </c>
      <c r="F28" s="58">
        <v>0</v>
      </c>
      <c r="G28" s="58">
        <f t="shared" si="0"/>
        <v>0</v>
      </c>
      <c r="H28" s="111"/>
    </row>
    <row r="29" spans="1:8" ht="24" x14ac:dyDescent="0.25">
      <c r="A29" s="61" t="s">
        <v>53</v>
      </c>
      <c r="B29" s="60" t="s">
        <v>49</v>
      </c>
      <c r="C29" s="60" t="s">
        <v>46</v>
      </c>
      <c r="D29" s="60" t="s">
        <v>5</v>
      </c>
      <c r="E29" s="59">
        <v>6</v>
      </c>
      <c r="F29" s="58">
        <v>0</v>
      </c>
      <c r="G29" s="58">
        <f t="shared" si="0"/>
        <v>0</v>
      </c>
      <c r="H29" s="111"/>
    </row>
    <row r="30" spans="1:8" ht="36" x14ac:dyDescent="0.25">
      <c r="A30" s="61" t="s">
        <v>51</v>
      </c>
      <c r="B30" s="60" t="s">
        <v>47</v>
      </c>
      <c r="C30" s="60" t="s">
        <v>44</v>
      </c>
      <c r="D30" s="60" t="s">
        <v>29</v>
      </c>
      <c r="E30" s="59">
        <v>0</v>
      </c>
      <c r="F30" s="58">
        <v>0</v>
      </c>
      <c r="G30" s="58">
        <f t="shared" si="0"/>
        <v>0</v>
      </c>
      <c r="H30" s="111"/>
    </row>
    <row r="31" spans="1:8" x14ac:dyDescent="0.25">
      <c r="A31" s="65" t="s">
        <v>43</v>
      </c>
      <c r="B31" s="64" t="s">
        <v>43</v>
      </c>
      <c r="C31" s="64" t="s">
        <v>42</v>
      </c>
      <c r="D31" s="64" t="s">
        <v>2</v>
      </c>
      <c r="E31" s="63" t="s">
        <v>2</v>
      </c>
      <c r="F31" s="62"/>
      <c r="G31" s="62">
        <f>SUM(G32)</f>
        <v>0</v>
      </c>
    </row>
    <row r="32" spans="1:8" x14ac:dyDescent="0.25">
      <c r="A32" s="61" t="s">
        <v>41</v>
      </c>
      <c r="B32" s="60" t="s">
        <v>41</v>
      </c>
      <c r="C32" s="60" t="s">
        <v>40</v>
      </c>
      <c r="D32" s="60" t="s">
        <v>29</v>
      </c>
      <c r="E32" s="59">
        <v>0</v>
      </c>
      <c r="F32" s="58">
        <v>0</v>
      </c>
      <c r="G32" s="58">
        <f>ROUND($E32*F32,20)</f>
        <v>0</v>
      </c>
      <c r="H32" s="111"/>
    </row>
    <row r="33" spans="1:8" x14ac:dyDescent="0.25">
      <c r="A33" s="65" t="s">
        <v>35</v>
      </c>
      <c r="B33" s="64" t="s">
        <v>35</v>
      </c>
      <c r="C33" s="64" t="s">
        <v>34</v>
      </c>
      <c r="D33" s="64" t="s">
        <v>2</v>
      </c>
      <c r="E33" s="63" t="s">
        <v>2</v>
      </c>
      <c r="F33" s="62"/>
      <c r="G33" s="62">
        <f>SUM(G34:G35)</f>
        <v>0</v>
      </c>
    </row>
    <row r="34" spans="1:8" ht="24" x14ac:dyDescent="0.25">
      <c r="A34" s="61" t="s">
        <v>33</v>
      </c>
      <c r="B34" s="60" t="s">
        <v>25</v>
      </c>
      <c r="C34" s="60" t="s">
        <v>24</v>
      </c>
      <c r="D34" s="60" t="s">
        <v>0</v>
      </c>
      <c r="E34" s="59">
        <v>1</v>
      </c>
      <c r="F34" s="58">
        <v>0</v>
      </c>
      <c r="G34" s="58">
        <f>ROUND($E34*F34,20)</f>
        <v>0</v>
      </c>
      <c r="H34" s="111"/>
    </row>
    <row r="35" spans="1:8" ht="24" x14ac:dyDescent="0.25">
      <c r="A35" s="61" t="s">
        <v>31</v>
      </c>
      <c r="B35" s="60" t="s">
        <v>21</v>
      </c>
      <c r="C35" s="60" t="s">
        <v>20</v>
      </c>
      <c r="D35" s="60" t="s">
        <v>19</v>
      </c>
      <c r="E35" s="59">
        <v>14</v>
      </c>
      <c r="F35" s="58">
        <v>0</v>
      </c>
      <c r="G35" s="58">
        <f>ROUND($E35*F35,20)</f>
        <v>0</v>
      </c>
      <c r="H35" s="111"/>
    </row>
    <row r="36" spans="1:8" x14ac:dyDescent="0.25">
      <c r="A36" s="65" t="s">
        <v>18</v>
      </c>
      <c r="B36" s="64" t="s">
        <v>18</v>
      </c>
      <c r="C36" s="64" t="s">
        <v>17</v>
      </c>
      <c r="D36" s="64" t="s">
        <v>2</v>
      </c>
      <c r="E36" s="63" t="s">
        <v>2</v>
      </c>
      <c r="F36" s="62"/>
      <c r="G36" s="62">
        <f>SUM(G37:G41)</f>
        <v>0</v>
      </c>
    </row>
    <row r="37" spans="1:8" ht="24" x14ac:dyDescent="0.25">
      <c r="A37" s="61" t="s">
        <v>16</v>
      </c>
      <c r="B37" s="60" t="s">
        <v>16</v>
      </c>
      <c r="C37" s="60" t="s">
        <v>15</v>
      </c>
      <c r="D37" s="60" t="s">
        <v>0</v>
      </c>
      <c r="E37" s="59">
        <v>0</v>
      </c>
      <c r="F37" s="58">
        <v>0</v>
      </c>
      <c r="G37" s="58">
        <f>ROUND($E37*F37,20)</f>
        <v>0</v>
      </c>
      <c r="H37" s="111"/>
    </row>
    <row r="38" spans="1:8" x14ac:dyDescent="0.25">
      <c r="A38" s="61" t="s">
        <v>14</v>
      </c>
      <c r="B38" s="60" t="s">
        <v>14</v>
      </c>
      <c r="C38" s="60" t="s">
        <v>13</v>
      </c>
      <c r="D38" s="60" t="s">
        <v>12</v>
      </c>
      <c r="E38" s="59">
        <v>0</v>
      </c>
      <c r="F38" s="58">
        <v>0</v>
      </c>
      <c r="G38" s="58">
        <f>ROUND($E38*F38,20)</f>
        <v>0</v>
      </c>
      <c r="H38" s="111"/>
    </row>
    <row r="39" spans="1:8" ht="48" x14ac:dyDescent="0.25">
      <c r="A39" s="61" t="s">
        <v>11</v>
      </c>
      <c r="B39" s="60" t="s">
        <v>11</v>
      </c>
      <c r="C39" s="60" t="s">
        <v>10</v>
      </c>
      <c r="D39" s="60" t="s">
        <v>9</v>
      </c>
      <c r="E39" s="59">
        <v>0</v>
      </c>
      <c r="F39" s="58">
        <v>0</v>
      </c>
      <c r="G39" s="58">
        <f>ROUND($E39*F39,20)</f>
        <v>0</v>
      </c>
      <c r="H39" s="111"/>
    </row>
    <row r="40" spans="1:8" x14ac:dyDescent="0.25">
      <c r="A40" s="61" t="s">
        <v>8</v>
      </c>
      <c r="B40" s="60" t="s">
        <v>8</v>
      </c>
      <c r="C40" s="60" t="s">
        <v>135</v>
      </c>
      <c r="D40" s="60" t="s">
        <v>0</v>
      </c>
      <c r="E40" s="59">
        <v>3.0000000000000001E-3</v>
      </c>
      <c r="F40" s="58">
        <f>G22+G25</f>
        <v>0</v>
      </c>
      <c r="G40" s="58">
        <f>ROUND($E40*F40,20)</f>
        <v>0</v>
      </c>
      <c r="H40" s="111"/>
    </row>
    <row r="41" spans="1:8" ht="24" x14ac:dyDescent="0.25">
      <c r="A41" s="61" t="s">
        <v>7</v>
      </c>
      <c r="B41" s="60" t="s">
        <v>7</v>
      </c>
      <c r="C41" s="60" t="s">
        <v>6</v>
      </c>
      <c r="D41" s="60" t="s">
        <v>5</v>
      </c>
      <c r="E41" s="59">
        <v>0</v>
      </c>
      <c r="F41" s="58">
        <v>0</v>
      </c>
      <c r="G41" s="58">
        <f>ROUND($E41*F41,20)</f>
        <v>0</v>
      </c>
      <c r="H41" s="111"/>
    </row>
    <row r="42" spans="1:8" x14ac:dyDescent="0.25">
      <c r="A42" s="65" t="s">
        <v>4</v>
      </c>
      <c r="B42" s="64" t="s">
        <v>4</v>
      </c>
      <c r="C42" s="64" t="s">
        <v>3</v>
      </c>
      <c r="D42" s="64" t="s">
        <v>2</v>
      </c>
      <c r="E42" s="63" t="s">
        <v>2</v>
      </c>
      <c r="F42" s="62" t="s">
        <v>2</v>
      </c>
      <c r="G42" s="62">
        <f>SUM(G43)</f>
        <v>0</v>
      </c>
    </row>
    <row r="43" spans="1:8" x14ac:dyDescent="0.25">
      <c r="A43" s="61" t="s">
        <v>1</v>
      </c>
      <c r="B43" s="60" t="s">
        <v>1</v>
      </c>
      <c r="C43" s="60" t="s">
        <v>134</v>
      </c>
      <c r="D43" s="60" t="s">
        <v>0</v>
      </c>
      <c r="E43" s="59">
        <v>0.05</v>
      </c>
      <c r="F43" s="58">
        <f>G22+G25</f>
        <v>0</v>
      </c>
      <c r="G43" s="58">
        <f>ROUND($E43*F43,20)</f>
        <v>0</v>
      </c>
      <c r="H43" s="111"/>
    </row>
  </sheetData>
  <autoFilter ref="A1:H44" xr:uid="{1FA585EB-2AAC-4030-BD06-682C7814D4A1}">
    <filterColumn colId="0" showButton="0"/>
    <filterColumn colId="1" showButton="0"/>
    <filterColumn colId="2" showButton="0"/>
    <filterColumn colId="3" showButton="0"/>
    <filterColumn colId="5" showButton="0"/>
  </autoFilter>
  <mergeCells count="2">
    <mergeCell ref="A1:E1"/>
    <mergeCell ref="F1:G1"/>
  </mergeCells>
  <pageMargins left="0.7" right="0.7" top="0.75" bottom="0.75" header="0.3" footer="0.3"/>
  <pageSetup scale="8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2CD0-C0F8-49D8-83AE-EC49B398FC2D}">
  <dimension ref="A1:I12"/>
  <sheetViews>
    <sheetView view="pageBreakPreview" zoomScale="85" zoomScaleNormal="100" zoomScaleSheetLayoutView="85" workbookViewId="0">
      <selection activeCell="E10" sqref="E10"/>
    </sheetView>
  </sheetViews>
  <sheetFormatPr defaultColWidth="33.42578125" defaultRowHeight="33.75" customHeight="1" x14ac:dyDescent="0.25"/>
  <cols>
    <col min="1" max="1" width="8.7109375" customWidth="1"/>
    <col min="2" max="2" width="74.7109375" customWidth="1"/>
    <col min="3" max="3" width="9.7109375" customWidth="1"/>
    <col min="4" max="4" width="11.7109375" customWidth="1"/>
    <col min="5" max="5" width="12.5703125" customWidth="1"/>
    <col min="6" max="6" width="14.7109375" customWidth="1"/>
    <col min="7" max="7" width="15.28515625" bestFit="1" customWidth="1"/>
    <col min="8" max="8" width="3.7109375" bestFit="1" customWidth="1"/>
  </cols>
  <sheetData>
    <row r="1" spans="1:9" ht="33.75" customHeight="1" x14ac:dyDescent="0.25">
      <c r="A1" s="56" t="s">
        <v>125</v>
      </c>
      <c r="G1" s="113"/>
      <c r="H1" s="114"/>
    </row>
    <row r="2" spans="1:9" ht="33.75" customHeight="1" x14ac:dyDescent="0.25">
      <c r="B2" t="s">
        <v>137</v>
      </c>
      <c r="G2" s="113"/>
      <c r="H2" s="114"/>
    </row>
    <row r="3" spans="1:9" ht="33.75" customHeight="1" x14ac:dyDescent="0.25">
      <c r="A3" s="145" t="s">
        <v>110</v>
      </c>
      <c r="B3" s="146"/>
      <c r="C3" s="146"/>
      <c r="D3" s="146"/>
      <c r="E3" s="146"/>
      <c r="F3" s="147"/>
    </row>
    <row r="4" spans="1:9" ht="33.75" customHeight="1" x14ac:dyDescent="0.25">
      <c r="A4" s="55" t="s">
        <v>109</v>
      </c>
      <c r="B4" s="55" t="s">
        <v>108</v>
      </c>
      <c r="C4" s="54" t="s">
        <v>107</v>
      </c>
      <c r="D4" s="53" t="s">
        <v>106</v>
      </c>
      <c r="E4" s="53" t="s">
        <v>105</v>
      </c>
      <c r="F4" s="52" t="s">
        <v>104</v>
      </c>
      <c r="I4" s="112"/>
    </row>
    <row r="5" spans="1:9" ht="33.75" customHeight="1" x14ac:dyDescent="0.25">
      <c r="A5" s="51" t="s">
        <v>2</v>
      </c>
      <c r="B5" s="51" t="s">
        <v>101</v>
      </c>
      <c r="C5" s="50" t="s">
        <v>2</v>
      </c>
      <c r="D5" s="49"/>
      <c r="E5" s="49"/>
      <c r="F5" s="48"/>
    </row>
    <row r="6" spans="1:9" ht="33.75" customHeight="1" x14ac:dyDescent="0.25">
      <c r="A6" s="47" t="s">
        <v>75</v>
      </c>
      <c r="B6" s="47" t="s">
        <v>74</v>
      </c>
      <c r="C6" s="46" t="s">
        <v>2</v>
      </c>
      <c r="D6" s="45"/>
      <c r="E6" s="45"/>
      <c r="F6" s="44">
        <f>SUM(F7:F10)</f>
        <v>0</v>
      </c>
    </row>
    <row r="7" spans="1:9" ht="33.75" customHeight="1" x14ac:dyDescent="0.25">
      <c r="A7" s="125" t="s">
        <v>63</v>
      </c>
      <c r="B7" s="125" t="s">
        <v>62</v>
      </c>
      <c r="C7" s="126" t="s">
        <v>26</v>
      </c>
      <c r="D7" s="127">
        <v>70</v>
      </c>
      <c r="E7" s="127">
        <v>0</v>
      </c>
      <c r="F7" s="128">
        <f t="shared" ref="F7:F10" si="0">SUM(E7*D7)</f>
        <v>0</v>
      </c>
      <c r="I7" s="115"/>
    </row>
    <row r="8" spans="1:9" ht="33.75" customHeight="1" x14ac:dyDescent="0.25">
      <c r="A8" s="125" t="s">
        <v>59</v>
      </c>
      <c r="B8" s="125" t="s">
        <v>58</v>
      </c>
      <c r="C8" s="126" t="s">
        <v>26</v>
      </c>
      <c r="D8" s="127">
        <v>5000</v>
      </c>
      <c r="E8" s="127">
        <v>0</v>
      </c>
      <c r="F8" s="128">
        <f t="shared" si="0"/>
        <v>0</v>
      </c>
      <c r="I8" s="115"/>
    </row>
    <row r="9" spans="1:9" ht="33.75" customHeight="1" x14ac:dyDescent="0.25">
      <c r="A9" s="125" t="s">
        <v>57</v>
      </c>
      <c r="B9" s="125" t="s">
        <v>56</v>
      </c>
      <c r="C9" s="126" t="s">
        <v>26</v>
      </c>
      <c r="D9" s="127">
        <v>300</v>
      </c>
      <c r="E9" s="127">
        <v>0</v>
      </c>
      <c r="F9" s="128">
        <f t="shared" si="0"/>
        <v>0</v>
      </c>
      <c r="I9" s="115"/>
    </row>
    <row r="10" spans="1:9" ht="33.75" customHeight="1" x14ac:dyDescent="0.25">
      <c r="A10" s="43" t="s">
        <v>55</v>
      </c>
      <c r="B10" s="43" t="s">
        <v>143</v>
      </c>
      <c r="C10" s="42" t="s">
        <v>5</v>
      </c>
      <c r="D10" s="41">
        <v>0.05</v>
      </c>
      <c r="E10" s="41">
        <f>SUM(F7:F9)</f>
        <v>0</v>
      </c>
      <c r="F10" s="128">
        <f t="shared" si="0"/>
        <v>0</v>
      </c>
    </row>
    <row r="11" spans="1:9" ht="33.75" customHeight="1" x14ac:dyDescent="0.25">
      <c r="A11" s="43"/>
      <c r="B11" s="16"/>
      <c r="C11" s="42"/>
      <c r="D11" s="41"/>
      <c r="E11" s="41"/>
      <c r="F11" s="40"/>
    </row>
    <row r="12" spans="1:9" ht="33.75" customHeight="1" x14ac:dyDescent="0.25">
      <c r="A12" s="39"/>
      <c r="B12" s="38"/>
      <c r="C12" s="37"/>
      <c r="D12" s="36"/>
      <c r="E12" s="36"/>
      <c r="F12" s="35"/>
    </row>
  </sheetData>
  <mergeCells count="1">
    <mergeCell ref="A3:F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 </vt:lpstr>
      <vt:lpstr>SKLOP 1_Vrbanska (Hip.-do šole)</vt:lpstr>
      <vt:lpstr>SKLOP 2_Vrbanska do Mladinske</vt:lpstr>
      <vt:lpstr>SKLOP 3_Prisojna_Trdinova</vt:lpstr>
      <vt:lpstr>'REKAPITULACIJA '!Področje_tiskanja</vt:lpstr>
      <vt:lpstr>'SKLOP 1_Vrbanska (Hip.-do šole)'!Področje_tiskanja</vt:lpstr>
      <vt:lpstr>'SKLOP 3_Prisojna_Trdinova'!Področje_tiskanja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Gulin | NIGRAD</dc:creator>
  <cp:lastModifiedBy>Valentina Gjerkeš | JHMB</cp:lastModifiedBy>
  <cp:lastPrinted>2026-06-30T06:38:16Z</cp:lastPrinted>
  <dcterms:created xsi:type="dcterms:W3CDTF">2025-04-02T05:41:38Z</dcterms:created>
  <dcterms:modified xsi:type="dcterms:W3CDTF">2026-07-31T08:12:57Z</dcterms:modified>
</cp:coreProperties>
</file>